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66925"/>
  <mc:AlternateContent xmlns:mc="http://schemas.openxmlformats.org/markup-compatibility/2006">
    <mc:Choice Requires="x15">
      <x15ac:absPath xmlns:x15ac="http://schemas.microsoft.com/office/spreadsheetml/2010/11/ac" url="H:\AAAAAAA ZD Celje JN\SKUPNA JN\SJN ZOBOZDRAVSTVO CŠŠŽ od 2025 -2029\OBJAVA\"/>
    </mc:Choice>
  </mc:AlternateContent>
  <xr:revisionPtr revIDLastSave="0" documentId="14_{73801719-9F98-41F6-846E-56A50C2F2743}" xr6:coauthVersionLast="47" xr6:coauthVersionMax="47" xr10:uidLastSave="{00000000-0000-0000-0000-000000000000}"/>
  <bookViews>
    <workbookView xWindow="28680" yWindow="-120" windowWidth="29040" windowHeight="15720" activeTab="5" xr2:uid="{00000000-000D-0000-FFFF-FFFF00000000}"/>
  </bookViews>
  <sheets>
    <sheet name="Sklop 1 Odtisni materiali" sheetId="1" r:id="rId1"/>
    <sheet name="Sklop 2 Endodontija" sheetId="3" r:id="rId2"/>
    <sheet name="Sklop 3 Protetika" sheetId="4" r:id="rId3"/>
    <sheet name="Sklop 4 Ostalo" sheetId="5" r:id="rId4"/>
    <sheet name="Sklop 5 svedri" sheetId="6" r:id="rId5"/>
    <sheet name="Sklop 6 zalivke" sheetId="7" r:id="rId6"/>
  </sheets>
  <definedNames>
    <definedName name="_xlnm._FilterDatabase" localSheetId="0" hidden="1">'Sklop 1 Odtisni materiali'!$A$12:$P$38</definedName>
    <definedName name="_xlnm._FilterDatabase" localSheetId="1" hidden="1">'Sklop 2 Endodontija'!$A$12:$P$59</definedName>
    <definedName name="_xlnm._FilterDatabase" localSheetId="2" hidden="1">'Sklop 3 Protetika'!$A$12:$P$51</definedName>
    <definedName name="_xlnm._FilterDatabase" localSheetId="5" hidden="1">'Sklop 6 zalivke'!$A$12:$R$60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0" i="7" l="1"/>
  <c r="L60" i="7"/>
  <c r="M175" i="6"/>
  <c r="L175" i="6"/>
  <c r="M88" i="5"/>
  <c r="L88" i="5"/>
  <c r="M51" i="4"/>
  <c r="L51" i="4"/>
  <c r="M59" i="3"/>
  <c r="L59" i="3"/>
  <c r="M38" i="1"/>
  <c r="L38" i="1"/>
  <c r="L37" i="1"/>
  <c r="M37" i="1"/>
  <c r="L17" i="1"/>
  <c r="M17" i="1"/>
  <c r="L18" i="1"/>
  <c r="M18" i="1"/>
  <c r="L19" i="1"/>
  <c r="M19" i="1"/>
  <c r="L20" i="1"/>
  <c r="M20" i="1"/>
  <c r="L21" i="1"/>
  <c r="M21" i="1"/>
  <c r="L22" i="1"/>
  <c r="M22" i="1"/>
  <c r="L23" i="1"/>
  <c r="M23" i="1"/>
  <c r="L24" i="1"/>
  <c r="M24" i="1"/>
  <c r="L25" i="1"/>
  <c r="M25" i="1"/>
  <c r="L26" i="1"/>
  <c r="M26" i="1"/>
  <c r="L27" i="1"/>
  <c r="M27" i="1"/>
  <c r="L28" i="1"/>
  <c r="M28" i="1"/>
  <c r="L29" i="1"/>
  <c r="M29" i="1"/>
  <c r="L30" i="1"/>
  <c r="M30" i="1"/>
  <c r="L31" i="1"/>
  <c r="M31" i="1"/>
  <c r="L32" i="1"/>
  <c r="M32" i="1"/>
  <c r="L33" i="1"/>
  <c r="M33" i="1"/>
  <c r="L34" i="1"/>
  <c r="M34" i="1"/>
  <c r="L35" i="1"/>
  <c r="M35" i="1"/>
  <c r="L36" i="1"/>
  <c r="M36" i="1"/>
  <c r="M16" i="1"/>
  <c r="L16" i="1"/>
  <c r="L17" i="7"/>
  <c r="M17" i="7"/>
  <c r="L18" i="7"/>
  <c r="M18" i="7"/>
  <c r="L19" i="7"/>
  <c r="M19" i="7"/>
  <c r="L20" i="7"/>
  <c r="M20" i="7"/>
  <c r="L21" i="7"/>
  <c r="M21" i="7"/>
  <c r="L22" i="7"/>
  <c r="M22" i="7"/>
  <c r="L23" i="7"/>
  <c r="M23" i="7"/>
  <c r="L24" i="7"/>
  <c r="M24" i="7"/>
  <c r="L25" i="7"/>
  <c r="M25" i="7"/>
  <c r="L26" i="7"/>
  <c r="M26" i="7"/>
  <c r="L27" i="7"/>
  <c r="M27" i="7"/>
  <c r="L28" i="7"/>
  <c r="M28" i="7"/>
  <c r="L29" i="7"/>
  <c r="M29" i="7"/>
  <c r="L30" i="7"/>
  <c r="M30" i="7"/>
  <c r="L31" i="7"/>
  <c r="M31" i="7"/>
  <c r="L32" i="7"/>
  <c r="M32" i="7"/>
  <c r="L33" i="7"/>
  <c r="M33" i="7"/>
  <c r="L34" i="7"/>
  <c r="M34" i="7"/>
  <c r="L35" i="7"/>
  <c r="M35" i="7"/>
  <c r="L36" i="7"/>
  <c r="M36" i="7"/>
  <c r="L37" i="7"/>
  <c r="M37" i="7"/>
  <c r="L38" i="7"/>
  <c r="M38" i="7"/>
  <c r="L39" i="7"/>
  <c r="M39" i="7"/>
  <c r="L40" i="7"/>
  <c r="M40" i="7"/>
  <c r="L41" i="7"/>
  <c r="M41" i="7"/>
  <c r="L42" i="7"/>
  <c r="M42" i="7"/>
  <c r="L43" i="7"/>
  <c r="M43" i="7"/>
  <c r="L44" i="7"/>
  <c r="M44" i="7"/>
  <c r="L45" i="7"/>
  <c r="M45" i="7"/>
  <c r="L46" i="7"/>
  <c r="M46" i="7"/>
  <c r="L47" i="7"/>
  <c r="M47" i="7"/>
  <c r="L48" i="7"/>
  <c r="M48" i="7"/>
  <c r="L49" i="7"/>
  <c r="M49" i="7"/>
  <c r="L50" i="7"/>
  <c r="M50" i="7"/>
  <c r="L51" i="7"/>
  <c r="M51" i="7"/>
  <c r="L52" i="7"/>
  <c r="M52" i="7"/>
  <c r="L53" i="7"/>
  <c r="M53" i="7"/>
  <c r="L54" i="7"/>
  <c r="M54" i="7"/>
  <c r="L55" i="7"/>
  <c r="M55" i="7"/>
  <c r="L56" i="7"/>
  <c r="M56" i="7"/>
  <c r="L57" i="7"/>
  <c r="M57" i="7"/>
  <c r="L58" i="7"/>
  <c r="M58" i="7"/>
  <c r="L59" i="7"/>
  <c r="M59" i="7"/>
  <c r="M16" i="7"/>
  <c r="L16" i="7"/>
  <c r="L16" i="6"/>
  <c r="L16" i="5"/>
  <c r="L17" i="4"/>
  <c r="M17" i="4"/>
  <c r="L18" i="4"/>
  <c r="M18" i="4"/>
  <c r="L19" i="4"/>
  <c r="M19" i="4"/>
  <c r="L20" i="4"/>
  <c r="M20" i="4"/>
  <c r="L21" i="4"/>
  <c r="M21" i="4"/>
  <c r="L22" i="4"/>
  <c r="M22" i="4"/>
  <c r="L23" i="4"/>
  <c r="M23" i="4"/>
  <c r="L24" i="4"/>
  <c r="M24" i="4"/>
  <c r="L25" i="4"/>
  <c r="M25" i="4"/>
  <c r="L26" i="4"/>
  <c r="M26" i="4"/>
  <c r="L27" i="4"/>
  <c r="M27" i="4"/>
  <c r="L28" i="4"/>
  <c r="M28" i="4"/>
  <c r="L29" i="4"/>
  <c r="M29" i="4"/>
  <c r="L30" i="4"/>
  <c r="M30" i="4"/>
  <c r="L31" i="4"/>
  <c r="M31" i="4"/>
  <c r="L32" i="4"/>
  <c r="M32" i="4"/>
  <c r="L33" i="4"/>
  <c r="M33" i="4"/>
  <c r="L34" i="4"/>
  <c r="M34" i="4"/>
  <c r="L35" i="4"/>
  <c r="M35" i="4"/>
  <c r="L36" i="4"/>
  <c r="M36" i="4"/>
  <c r="L37" i="4"/>
  <c r="M37" i="4"/>
  <c r="L38" i="4"/>
  <c r="M38" i="4"/>
  <c r="L39" i="4"/>
  <c r="M39" i="4"/>
  <c r="L40" i="4"/>
  <c r="M40" i="4"/>
  <c r="L41" i="4"/>
  <c r="M41" i="4"/>
  <c r="L42" i="4"/>
  <c r="M42" i="4"/>
  <c r="L43" i="4"/>
  <c r="M43" i="4"/>
  <c r="L44" i="4"/>
  <c r="M44" i="4"/>
  <c r="L45" i="4"/>
  <c r="M45" i="4"/>
  <c r="L46" i="4"/>
  <c r="M46" i="4"/>
  <c r="L47" i="4"/>
  <c r="M47" i="4"/>
  <c r="L48" i="4"/>
  <c r="M48" i="4"/>
  <c r="L49" i="4"/>
  <c r="M49" i="4"/>
  <c r="L50" i="4"/>
  <c r="M50" i="4"/>
  <c r="M16" i="4"/>
  <c r="L16" i="4"/>
  <c r="L17" i="3"/>
  <c r="M17" i="3"/>
  <c r="L18" i="3"/>
  <c r="M18" i="3"/>
  <c r="L19" i="3"/>
  <c r="M19" i="3"/>
  <c r="L20" i="3"/>
  <c r="M20" i="3"/>
  <c r="L21" i="3"/>
  <c r="M21" i="3"/>
  <c r="L22" i="3"/>
  <c r="M22" i="3"/>
  <c r="L23" i="3"/>
  <c r="M23" i="3"/>
  <c r="L24" i="3"/>
  <c r="M24" i="3"/>
  <c r="L25" i="3"/>
  <c r="M25" i="3"/>
  <c r="L26" i="3"/>
  <c r="M26" i="3"/>
  <c r="L27" i="3"/>
  <c r="M27" i="3"/>
  <c r="L28" i="3"/>
  <c r="M28" i="3"/>
  <c r="L29" i="3"/>
  <c r="M29" i="3"/>
  <c r="L30" i="3"/>
  <c r="M30" i="3"/>
  <c r="L31" i="3"/>
  <c r="M31" i="3"/>
  <c r="L32" i="3"/>
  <c r="M32" i="3"/>
  <c r="L33" i="3"/>
  <c r="M33" i="3"/>
  <c r="L34" i="3"/>
  <c r="M34" i="3"/>
  <c r="L35" i="3"/>
  <c r="M35" i="3"/>
  <c r="L36" i="3"/>
  <c r="M36" i="3"/>
  <c r="L37" i="3"/>
  <c r="M37" i="3"/>
  <c r="L38" i="3"/>
  <c r="M38" i="3"/>
  <c r="L39" i="3"/>
  <c r="M39" i="3"/>
  <c r="L40" i="3"/>
  <c r="M40" i="3"/>
  <c r="L41" i="3"/>
  <c r="M41" i="3"/>
  <c r="L42" i="3"/>
  <c r="M42" i="3"/>
  <c r="L43" i="3"/>
  <c r="M43" i="3"/>
  <c r="L44" i="3"/>
  <c r="M44" i="3"/>
  <c r="L45" i="3"/>
  <c r="M45" i="3"/>
  <c r="L46" i="3"/>
  <c r="M46" i="3"/>
  <c r="L47" i="3"/>
  <c r="M47" i="3"/>
  <c r="L48" i="3"/>
  <c r="M48" i="3"/>
  <c r="L49" i="3"/>
  <c r="M49" i="3"/>
  <c r="L50" i="3"/>
  <c r="M50" i="3"/>
  <c r="L51" i="3"/>
  <c r="M51" i="3"/>
  <c r="L52" i="3"/>
  <c r="M52" i="3"/>
  <c r="L53" i="3"/>
  <c r="M53" i="3"/>
  <c r="L54" i="3"/>
  <c r="M54" i="3"/>
  <c r="L55" i="3"/>
  <c r="M55" i="3"/>
  <c r="L56" i="3"/>
  <c r="M56" i="3"/>
  <c r="L57" i="3"/>
  <c r="M57" i="3"/>
  <c r="L58" i="3"/>
  <c r="M58" i="3"/>
  <c r="M16" i="3"/>
  <c r="L16" i="3"/>
  <c r="M86" i="5"/>
  <c r="L86" i="5"/>
  <c r="L162" i="6"/>
  <c r="M162" i="6"/>
  <c r="L163" i="6"/>
  <c r="M163" i="6"/>
  <c r="L164" i="6"/>
  <c r="M164" i="6"/>
  <c r="L165" i="6"/>
  <c r="M165" i="6"/>
  <c r="L166" i="6"/>
  <c r="M166" i="6"/>
  <c r="L167" i="6"/>
  <c r="M167" i="6"/>
  <c r="L168" i="6"/>
  <c r="M168" i="6"/>
  <c r="L169" i="6"/>
  <c r="M169" i="6"/>
  <c r="L170" i="6"/>
  <c r="M170" i="6"/>
  <c r="L171" i="6"/>
  <c r="M171" i="6"/>
  <c r="L172" i="6"/>
  <c r="M172" i="6"/>
  <c r="L173" i="6"/>
  <c r="M173" i="6"/>
  <c r="L174" i="6"/>
  <c r="M174" i="6"/>
  <c r="L161" i="6"/>
  <c r="M161" i="6"/>
  <c r="L160" i="6"/>
  <c r="M160" i="6"/>
  <c r="L85" i="5"/>
  <c r="M85" i="5"/>
  <c r="L84" i="5"/>
  <c r="M84" i="5"/>
  <c r="L83" i="5"/>
  <c r="M83" i="5"/>
  <c r="L17" i="6"/>
  <c r="M17" i="6"/>
  <c r="L18" i="6"/>
  <c r="M18" i="6"/>
  <c r="L19" i="6"/>
  <c r="M19" i="6"/>
  <c r="L20" i="6"/>
  <c r="M20" i="6"/>
  <c r="L21" i="6"/>
  <c r="M21" i="6"/>
  <c r="L22" i="6"/>
  <c r="M22" i="6"/>
  <c r="L23" i="6"/>
  <c r="M23" i="6"/>
  <c r="L24" i="6"/>
  <c r="M24" i="6"/>
  <c r="L25" i="6"/>
  <c r="M25" i="6"/>
  <c r="L26" i="6"/>
  <c r="M26" i="6"/>
  <c r="L27" i="6"/>
  <c r="M27" i="6"/>
  <c r="L28" i="6"/>
  <c r="M28" i="6"/>
  <c r="L29" i="6"/>
  <c r="M29" i="6"/>
  <c r="L30" i="6"/>
  <c r="M30" i="6"/>
  <c r="L31" i="6"/>
  <c r="M31" i="6"/>
  <c r="L32" i="6"/>
  <c r="M32" i="6"/>
  <c r="L33" i="6"/>
  <c r="M33" i="6"/>
  <c r="L34" i="6"/>
  <c r="M34" i="6"/>
  <c r="L35" i="6"/>
  <c r="M35" i="6"/>
  <c r="L36" i="6"/>
  <c r="M36" i="6"/>
  <c r="L37" i="6"/>
  <c r="M37" i="6"/>
  <c r="L38" i="6"/>
  <c r="M38" i="6"/>
  <c r="L39" i="6"/>
  <c r="M39" i="6"/>
  <c r="L40" i="6"/>
  <c r="M40" i="6"/>
  <c r="L41" i="6"/>
  <c r="M41" i="6"/>
  <c r="L42" i="6"/>
  <c r="M42" i="6"/>
  <c r="L43" i="6"/>
  <c r="M43" i="6"/>
  <c r="L44" i="6"/>
  <c r="M44" i="6"/>
  <c r="L45" i="6"/>
  <c r="M45" i="6"/>
  <c r="L46" i="6"/>
  <c r="M46" i="6"/>
  <c r="L47" i="6"/>
  <c r="M47" i="6"/>
  <c r="L48" i="6"/>
  <c r="M48" i="6"/>
  <c r="L49" i="6"/>
  <c r="M49" i="6"/>
  <c r="L50" i="6"/>
  <c r="M50" i="6"/>
  <c r="L51" i="6"/>
  <c r="M51" i="6"/>
  <c r="L52" i="6"/>
  <c r="M52" i="6"/>
  <c r="L53" i="6"/>
  <c r="M53" i="6"/>
  <c r="L54" i="6"/>
  <c r="M54" i="6"/>
  <c r="L55" i="6"/>
  <c r="M55" i="6"/>
  <c r="L56" i="6"/>
  <c r="M56" i="6"/>
  <c r="L57" i="6"/>
  <c r="M57" i="6"/>
  <c r="L58" i="6"/>
  <c r="M58" i="6"/>
  <c r="L59" i="6"/>
  <c r="M59" i="6"/>
  <c r="L60" i="6"/>
  <c r="M60" i="6"/>
  <c r="L61" i="6"/>
  <c r="M61" i="6"/>
  <c r="L62" i="6"/>
  <c r="M62" i="6"/>
  <c r="L63" i="6"/>
  <c r="M63" i="6"/>
  <c r="L64" i="6"/>
  <c r="M64" i="6"/>
  <c r="L65" i="6"/>
  <c r="M65" i="6"/>
  <c r="L66" i="6"/>
  <c r="M66" i="6"/>
  <c r="L67" i="6"/>
  <c r="M67" i="6"/>
  <c r="L68" i="6"/>
  <c r="M68" i="6"/>
  <c r="L69" i="6"/>
  <c r="M69" i="6"/>
  <c r="L70" i="6"/>
  <c r="M70" i="6"/>
  <c r="L71" i="6"/>
  <c r="M71" i="6"/>
  <c r="L72" i="6"/>
  <c r="M72" i="6"/>
  <c r="L73" i="6"/>
  <c r="M73" i="6"/>
  <c r="L74" i="6"/>
  <c r="M74" i="6"/>
  <c r="L75" i="6"/>
  <c r="M75" i="6"/>
  <c r="L76" i="6"/>
  <c r="M76" i="6"/>
  <c r="L77" i="6"/>
  <c r="M77" i="6"/>
  <c r="L78" i="6"/>
  <c r="M78" i="6"/>
  <c r="L79" i="6"/>
  <c r="M79" i="6"/>
  <c r="L80" i="6"/>
  <c r="M80" i="6"/>
  <c r="L81" i="6"/>
  <c r="M81" i="6"/>
  <c r="L82" i="6"/>
  <c r="M82" i="6"/>
  <c r="L83" i="6"/>
  <c r="M83" i="6"/>
  <c r="L84" i="6"/>
  <c r="M84" i="6"/>
  <c r="L85" i="6"/>
  <c r="M85" i="6"/>
  <c r="L86" i="6"/>
  <c r="M86" i="6"/>
  <c r="L87" i="6"/>
  <c r="M87" i="6"/>
  <c r="L88" i="6"/>
  <c r="M88" i="6"/>
  <c r="L89" i="6"/>
  <c r="M89" i="6"/>
  <c r="L90" i="6"/>
  <c r="M90" i="6"/>
  <c r="L91" i="6"/>
  <c r="M91" i="6"/>
  <c r="L92" i="6"/>
  <c r="M92" i="6"/>
  <c r="L93" i="6"/>
  <c r="M93" i="6"/>
  <c r="L94" i="6"/>
  <c r="M94" i="6"/>
  <c r="L95" i="6"/>
  <c r="M95" i="6"/>
  <c r="L96" i="6"/>
  <c r="M96" i="6"/>
  <c r="L97" i="6"/>
  <c r="M97" i="6"/>
  <c r="L98" i="6"/>
  <c r="M98" i="6"/>
  <c r="L99" i="6"/>
  <c r="M99" i="6"/>
  <c r="L100" i="6"/>
  <c r="M100" i="6"/>
  <c r="L101" i="6"/>
  <c r="M101" i="6"/>
  <c r="L102" i="6"/>
  <c r="M102" i="6"/>
  <c r="L103" i="6"/>
  <c r="M103" i="6"/>
  <c r="L104" i="6"/>
  <c r="M104" i="6"/>
  <c r="L105" i="6"/>
  <c r="M105" i="6"/>
  <c r="L106" i="6"/>
  <c r="M106" i="6"/>
  <c r="L107" i="6"/>
  <c r="M107" i="6"/>
  <c r="L108" i="6"/>
  <c r="M108" i="6"/>
  <c r="L109" i="6"/>
  <c r="M109" i="6"/>
  <c r="L110" i="6"/>
  <c r="M110" i="6"/>
  <c r="L111" i="6"/>
  <c r="M111" i="6"/>
  <c r="L112" i="6"/>
  <c r="M112" i="6"/>
  <c r="L113" i="6"/>
  <c r="M113" i="6"/>
  <c r="L114" i="6"/>
  <c r="M114" i="6"/>
  <c r="L115" i="6"/>
  <c r="M115" i="6"/>
  <c r="L116" i="6"/>
  <c r="M116" i="6"/>
  <c r="L117" i="6"/>
  <c r="M117" i="6"/>
  <c r="L118" i="6"/>
  <c r="M118" i="6"/>
  <c r="L119" i="6"/>
  <c r="M119" i="6"/>
  <c r="L120" i="6"/>
  <c r="M120" i="6"/>
  <c r="L121" i="6"/>
  <c r="M121" i="6"/>
  <c r="L122" i="6"/>
  <c r="M122" i="6"/>
  <c r="L123" i="6"/>
  <c r="M123" i="6"/>
  <c r="L124" i="6"/>
  <c r="M124" i="6"/>
  <c r="L125" i="6"/>
  <c r="M125" i="6"/>
  <c r="L126" i="6"/>
  <c r="M126" i="6"/>
  <c r="L127" i="6"/>
  <c r="M127" i="6"/>
  <c r="L128" i="6"/>
  <c r="M128" i="6"/>
  <c r="L129" i="6"/>
  <c r="M129" i="6"/>
  <c r="L130" i="6"/>
  <c r="M130" i="6"/>
  <c r="L131" i="6"/>
  <c r="M131" i="6"/>
  <c r="L132" i="6"/>
  <c r="M132" i="6"/>
  <c r="L133" i="6"/>
  <c r="M133" i="6"/>
  <c r="L134" i="6"/>
  <c r="M134" i="6"/>
  <c r="L135" i="6"/>
  <c r="M135" i="6"/>
  <c r="L136" i="6"/>
  <c r="M136" i="6"/>
  <c r="L137" i="6"/>
  <c r="M137" i="6"/>
  <c r="L138" i="6"/>
  <c r="M138" i="6"/>
  <c r="L139" i="6"/>
  <c r="M139" i="6"/>
  <c r="L140" i="6"/>
  <c r="M140" i="6"/>
  <c r="L141" i="6"/>
  <c r="M141" i="6"/>
  <c r="L142" i="6"/>
  <c r="M142" i="6"/>
  <c r="L143" i="6"/>
  <c r="M143" i="6"/>
  <c r="L144" i="6"/>
  <c r="M144" i="6"/>
  <c r="L145" i="6"/>
  <c r="M145" i="6"/>
  <c r="L146" i="6"/>
  <c r="M146" i="6"/>
  <c r="L147" i="6"/>
  <c r="M147" i="6"/>
  <c r="L148" i="6"/>
  <c r="M148" i="6"/>
  <c r="L149" i="6"/>
  <c r="M149" i="6"/>
  <c r="L150" i="6"/>
  <c r="M150" i="6"/>
  <c r="L151" i="6"/>
  <c r="M151" i="6"/>
  <c r="L152" i="6"/>
  <c r="M152" i="6"/>
  <c r="L153" i="6"/>
  <c r="M153" i="6"/>
  <c r="L154" i="6"/>
  <c r="M154" i="6"/>
  <c r="L155" i="6"/>
  <c r="M155" i="6"/>
  <c r="L156" i="6"/>
  <c r="M156" i="6"/>
  <c r="L157" i="6"/>
  <c r="M157" i="6"/>
  <c r="L158" i="6"/>
  <c r="M158" i="6"/>
  <c r="L159" i="6"/>
  <c r="M159" i="6"/>
  <c r="M16" i="6"/>
  <c r="L17" i="5"/>
  <c r="M17" i="5"/>
  <c r="L18" i="5"/>
  <c r="M18" i="5"/>
  <c r="L19" i="5"/>
  <c r="M19" i="5"/>
  <c r="L20" i="5"/>
  <c r="M20" i="5"/>
  <c r="L21" i="5"/>
  <c r="M21" i="5"/>
  <c r="L22" i="5"/>
  <c r="M22" i="5"/>
  <c r="L23" i="5"/>
  <c r="M23" i="5"/>
  <c r="L24" i="5"/>
  <c r="M24" i="5"/>
  <c r="L25" i="5"/>
  <c r="M25" i="5"/>
  <c r="L26" i="5"/>
  <c r="M26" i="5"/>
  <c r="L27" i="5"/>
  <c r="M27" i="5"/>
  <c r="L28" i="5"/>
  <c r="M28" i="5"/>
  <c r="L29" i="5"/>
  <c r="M29" i="5"/>
  <c r="L30" i="5"/>
  <c r="M30" i="5"/>
  <c r="L31" i="5"/>
  <c r="M31" i="5"/>
  <c r="L32" i="5"/>
  <c r="M32" i="5"/>
  <c r="L33" i="5"/>
  <c r="M33" i="5"/>
  <c r="L34" i="5"/>
  <c r="M34" i="5"/>
  <c r="L35" i="5"/>
  <c r="M35" i="5"/>
  <c r="L36" i="5"/>
  <c r="M36" i="5"/>
  <c r="L37" i="5"/>
  <c r="M37" i="5"/>
  <c r="L38" i="5"/>
  <c r="M38" i="5"/>
  <c r="L39" i="5"/>
  <c r="M39" i="5"/>
  <c r="L40" i="5"/>
  <c r="M40" i="5"/>
  <c r="L41" i="5"/>
  <c r="M41" i="5"/>
  <c r="L42" i="5"/>
  <c r="M42" i="5"/>
  <c r="L43" i="5"/>
  <c r="M43" i="5"/>
  <c r="L44" i="5"/>
  <c r="M44" i="5"/>
  <c r="L45" i="5"/>
  <c r="M45" i="5"/>
  <c r="L46" i="5"/>
  <c r="M46" i="5"/>
  <c r="L47" i="5"/>
  <c r="M47" i="5"/>
  <c r="L48" i="5"/>
  <c r="M48" i="5"/>
  <c r="L49" i="5"/>
  <c r="M49" i="5"/>
  <c r="L50" i="5"/>
  <c r="M50" i="5"/>
  <c r="L51" i="5"/>
  <c r="M51" i="5"/>
  <c r="L52" i="5"/>
  <c r="M52" i="5"/>
  <c r="L53" i="5"/>
  <c r="M53" i="5"/>
  <c r="L54" i="5"/>
  <c r="M54" i="5"/>
  <c r="L55" i="5"/>
  <c r="M55" i="5"/>
  <c r="L56" i="5"/>
  <c r="M56" i="5"/>
  <c r="L57" i="5"/>
  <c r="M57" i="5"/>
  <c r="L58" i="5"/>
  <c r="M58" i="5"/>
  <c r="L59" i="5"/>
  <c r="M59" i="5"/>
  <c r="L60" i="5"/>
  <c r="M60" i="5"/>
  <c r="L61" i="5"/>
  <c r="M61" i="5"/>
  <c r="L62" i="5"/>
  <c r="M62" i="5"/>
  <c r="L63" i="5"/>
  <c r="M63" i="5"/>
  <c r="L64" i="5"/>
  <c r="M64" i="5"/>
  <c r="L65" i="5"/>
  <c r="M65" i="5"/>
  <c r="L66" i="5"/>
  <c r="M66" i="5"/>
  <c r="L67" i="5"/>
  <c r="M67" i="5"/>
  <c r="L68" i="5"/>
  <c r="M68" i="5"/>
  <c r="L69" i="5"/>
  <c r="M69" i="5"/>
  <c r="L70" i="5"/>
  <c r="M70" i="5"/>
  <c r="L71" i="5"/>
  <c r="M71" i="5"/>
  <c r="L72" i="5"/>
  <c r="M72" i="5"/>
  <c r="L73" i="5"/>
  <c r="M73" i="5"/>
  <c r="L74" i="5"/>
  <c r="M74" i="5"/>
  <c r="L75" i="5"/>
  <c r="M75" i="5"/>
  <c r="L76" i="5"/>
  <c r="M76" i="5"/>
  <c r="L77" i="5"/>
  <c r="M77" i="5"/>
  <c r="L78" i="5"/>
  <c r="M78" i="5"/>
  <c r="L79" i="5"/>
  <c r="M79" i="5"/>
  <c r="L80" i="5"/>
  <c r="M80" i="5"/>
  <c r="L81" i="5"/>
  <c r="M81" i="5"/>
  <c r="L82" i="5"/>
  <c r="M82" i="5"/>
  <c r="L87" i="5"/>
  <c r="M87" i="5"/>
  <c r="M16" i="5"/>
</calcChain>
</file>

<file path=xl/sharedStrings.xml><?xml version="1.0" encoding="utf-8"?>
<sst xmlns="http://schemas.openxmlformats.org/spreadsheetml/2006/main" count="1383" uniqueCount="446">
  <si>
    <t>Cement za polnjenje kor. Kanalov na osnovi epoxy smole v prahu in tekočini, brez eugenola, kot npr. AH26 prah 8G+ tekočina 10g</t>
  </si>
  <si>
    <t>hoedstremova pila za ročno širjenje kanalov z označbami dolžine VDW (od 08-80) a6-podaljšane</t>
  </si>
  <si>
    <t>kerr igle za širjenje podaljšane z označbami dolžine (od debeline 0,8-80) a6</t>
  </si>
  <si>
    <t>kerrova igla za ročno širjenje kanalov z označbami dolžine VDW (od debeline 08-80) a6</t>
  </si>
  <si>
    <t>igle za spiranje koreninskih kanalov 0,3x25mm endospullkanullen rumene, z dvema stranskima odprtinama100kos</t>
  </si>
  <si>
    <t>Visoko polnjen CaOh2 za direktno in indirektno kritje v najmanj dveh različnih barvah, kot npr. Ultrablend 1x1,2ml</t>
  </si>
  <si>
    <t>Dvokomponentni CaOh2 v razmerju 1.17g˸1,0g in dveh barvah kot npr. Dycal 13+11g</t>
  </si>
  <si>
    <t>nastavki za ultracal, plastični za apliciranje v kanal 20 kom</t>
  </si>
  <si>
    <t>Enokomponentni 30-35% CaOh2 dobro viden na RTG za polnitve, kot npr. Ultracal XS 4x1,2mlultracal , V VODNI RAZTOPINI, pH 12,5, lepo teče skozi igle za aplikacijo zdravila v kanal-kot npr Ultracal</t>
  </si>
  <si>
    <t>tekočina za čiščenje kavitet kot nap.: Tubulicid ali enakovredna</t>
  </si>
  <si>
    <t>tekočina focal dry ali podobno 80 ml</t>
  </si>
  <si>
    <t>okluzijski sprej</t>
  </si>
  <si>
    <t>sveder beutelrock ali enakovedno velikost 1-6</t>
  </si>
  <si>
    <t xml:space="preserve">gel za koreninsko preparacijo kanalov kot nap.: Endo Prep gel v brizgi </t>
  </si>
  <si>
    <t>topilo za gutapercho kot nap.:eucalyptol 100ml</t>
  </si>
  <si>
    <t>opne za rubberdam</t>
  </si>
  <si>
    <t>rubberdam set</t>
  </si>
  <si>
    <t>roza poeni gutapercha pomožni medium, fine, xfine rigidni, ki se ne upogibajo, kot nap.: Detrey norm pink short a100</t>
  </si>
  <si>
    <t>glavni poeni za polnitev gutapercha 15 do 40 posamezne debeline</t>
  </si>
  <si>
    <t>glavni poeni za polnitev gutapercha 45 do 80 debeline</t>
  </si>
  <si>
    <t>Visoko absorbcijski papirnati poeni za hitro osušitev koreninskega kanala. Bele barve, konci poenov po velikosti v  ISO barvah ločeni.</t>
  </si>
  <si>
    <t>NaHCLO za spiranje kanalov 3%: parcan 250ml</t>
  </si>
  <si>
    <t>gobice za boben za endodontijo</t>
  </si>
  <si>
    <t>Pilica hedstroem z držalom s stoperji, dolž.21/ 25/31mm, ISO 340 654 651 453 pak.posam.debeline (od 008-010), kvalitete kot VDW ali enakovredna; 1 sc = 6kom</t>
  </si>
  <si>
    <t>Igla Kerr ročna - s stoperji, dolžine 21/25/28-29/31mm, debeline od 008 do 010, pak. posamezne debeline, kvaliteta kot VDW ali enakovredna; 1 sc = 6kom</t>
  </si>
  <si>
    <t xml:space="preserve"> Ročni razširjevalec,dolž. 25mm, pak. posamezne debeline ali kpl, kot A0206 (Maillefer) ali enakovredni; 1 sc = 6kom</t>
  </si>
  <si>
    <t>Pilica hedstroem z držalom s stoperji, dolž.21/ 25/31mm, ISO 340 654 651 453, pak.posamezne debeline in kpl (od 015-040), kvalitete kot VDW ali enakovredna; 1 sc = 6kom</t>
  </si>
  <si>
    <t xml:space="preserve"> Boben - stojalo za endodontijo plastično, notranji premer vsaj 3cm, možnost sterilizacije, mora biti stabilno, kot npr. Interim-Stand ali enakovbobenčki iz umetne mase, prenesejo avtoklaviranje, okrogli kot so npr.Maillefer A 268P;   A=1 kos</t>
  </si>
  <si>
    <t>Stojala za endodontske instrumente/:  Endo blok kovinski kot npr. Maileffer A0184 ali enakovredni;  A=1 kos</t>
  </si>
  <si>
    <t>steklasto ionomerni cement s toleranco do vlage in izjemnim sproščanjem fluoridov, bele barve v kapsulah,1kpl=50 kapsul-FUJI TRIAGE</t>
  </si>
  <si>
    <t>10% raztopina poliakrilne kisline, ki očiSti poVršino in izboljša adhezijo GIC-DENTIN CONDITIONER 25G</t>
  </si>
  <si>
    <t>3M ESPE Express Light Body</t>
  </si>
  <si>
    <t>Express xt penta putty</t>
  </si>
  <si>
    <t>brizga</t>
  </si>
  <si>
    <t>škatla</t>
  </si>
  <si>
    <t>xx fine pomožni poeni</t>
  </si>
  <si>
    <t>glavni poeni z večjim konusom(6), ki ustrezajo polnitvi po strojnem širjenju kanalov</t>
  </si>
  <si>
    <t>set</t>
  </si>
  <si>
    <t xml:space="preserve">VRTEČI INŠTRUMENTI ZA ZOBNO ORDINACIJO/Svedri jekleni - kolenčnik/:  Sveder jekleni ISO 310 204 001 001, velikosti do 018;   A=1 kos </t>
  </si>
  <si>
    <t xml:space="preserve">VRTEČI INŠTRUMENTI ZA ZOBNO ORDINACIJO/Svedri jekleni - kolenčnik/:  Sveder jekleni ISO 310 204 001 001, velikosti od 021; A=1 kos </t>
  </si>
  <si>
    <t xml:space="preserve">VRTEČI INŠTRUMENTI ZA ZOBNO ORDINACIJO/Svedri jekleni - kolenčnik/:  Sveder jekleni ISO 310 204 001 071, velikosti do 023;  A=1 kos </t>
  </si>
  <si>
    <t xml:space="preserve">VRTEČI INŠTRUMENTI ZA ZOBNO ORDINACIJO /Svedri jekleni - kolenčnik/:  Sveder jekleni ISO 310 204 010 001, velikosti do 023;  A=1 kos </t>
  </si>
  <si>
    <t xml:space="preserve">VRTEČI INŠTRUMENTI ZA ZOBNO ORDINACIJO/Svedri jekleni - kolenčnik/:  Sveder jekleni ISO 310 204 107 002, velikosti do 023;  A=1 kos </t>
  </si>
  <si>
    <t xml:space="preserve">VRTEČI INŠTRUMENTI ZA ZOBNO ORDINACIJO/Svedri karbidni - kolenčnik/:  Sveder karbidni ISO 500 205 001 003, velikosti do 023;  A=1 kos </t>
  </si>
  <si>
    <t xml:space="preserve">VRTEČI INŠTRUMENTI ZA ZOBNO ORDINACIJO/Svedri karbidni - kolenčnik/:  Sveder karbidni ISO 500 204 010 001, velikosti do 018;  A=1 kos </t>
  </si>
  <si>
    <t>VRTEČI INŠTRUMENTI ZA ZOBNO ORDINACIJO/Svedri karbidni - kolenčnik/:  Sveder karbidni ISO 500 204 107 006, velikosti do 023; A=1 kos</t>
  </si>
  <si>
    <t>VRTEČI INŠTRUMENTI ZA ZOBNO ORDINACIJO/Svedri karbidni - kolenčnik/:  Sveder karbid   ISO 500 205 001 291 014;   A=1 kos</t>
  </si>
  <si>
    <t>VRTEČI INŠTRUMENTI ZA ZOBNO ORDINACIJO/Svedri karbidni - kolenčnik/:  Sveder karbid   ISO 500 205 001 291 018;   A=1 kos</t>
  </si>
  <si>
    <t xml:space="preserve">VRTEČI INŠTRUMENTI ZA ZOBNO ORDINACIJO/Svedri karbidni - kolenčnik/:  Sveder karbid   ISO 500 205 001 291 023;    A=1 kos </t>
  </si>
  <si>
    <t xml:space="preserve">VRTEČI INŠTRUMENTI ZA ZOBNO ORDINACIJO/Svedri karbidni - kolenčnik/:  Sveder karbidni ISO 500 206 001 291 014;   A=1 kos </t>
  </si>
  <si>
    <t xml:space="preserve">VRTEČI INŠTRUMENTI ZA ZOBNO ORDINACIJO/Svedri karbidni - kolenčnik/:  Sveder karbidni ISO 500 206 001 291 018;   A=1 kos </t>
  </si>
  <si>
    <t xml:space="preserve">VRTEČI INŠTRUMENTI ZA ZOBNO ORDINACIJO /Svedri karbidni - kolenčnik/:  Sveder karbidni ISO 500 206 001 291 023;   A=1 kos </t>
  </si>
  <si>
    <t xml:space="preserve">VRTEČI INŠTRUMENTI ZA ZOBNO ORDINACIJO/Svedri karbidni - kolenčnik/:  Sveder karbidni ISO 500 205 001 298 014;   A=1 kos </t>
  </si>
  <si>
    <t xml:space="preserve">VRTEČI INŠTRUMENTI ZA ZOBNO ORDINACIJO/Svedri karbidni - kolenčnik/: Sveder karbidni ISO 500 205 001 298 016;    A=1 kos </t>
  </si>
  <si>
    <t xml:space="preserve">VRTEČI INŠTRUMENTI ZA ZOBNO ORDINACIJO/Svedri karbidni - kolenčnik/:  Sveder karbidni ISO 500 205 001 298 023;    A=1 kos </t>
  </si>
  <si>
    <t xml:space="preserve">VRTEČI INŠTRUMENTI ZA ZOBNO ORDINACIJO/Svedri karbidni - kolenčnik/:  Sveder karbidni ISO 500 314 001 001, velikosti do 023;   A=1 kos </t>
  </si>
  <si>
    <t xml:space="preserve">VRTEČI INŠTRUMENTI ZA ZOBNO ORDINACIJO/Svedri karbidni - kolenčnik/:  Sveder karbidni ISO 500 314 010 001, velikosti do 018;   A=1 kos </t>
  </si>
  <si>
    <t>VRTEČI INŠTRUMENTI ZA ZOBNO ORDINACIJO/Svedri karbidni - kolenčnik/:  Sveder karbidni ISO 500 314 107 006, velikosti do 023;   A=1 kos</t>
  </si>
  <si>
    <t xml:space="preserve">VRTEČI INŠTRUMENTI ZA ZOBNO ORDINACIJO/Svedri karbidni - kolenčnik/:  Sveder karbidni ISO 500 314 107 007, velikosti do 023;  A=1 kos </t>
  </si>
  <si>
    <t xml:space="preserve">VRTEČI INŠTRUMENTI ZA ZOBNO ORDINACIJO/Svedri karbidni - kolenčnik/:  Sveder karbidni ISO 500 314 196 008 , velikost 010;   A=1 kos </t>
  </si>
  <si>
    <t xml:space="preserve">VRTEČI INŠTRUMENTI ZA ZOBNO ORDINACIJO/Svedri karbidni - kolenčnik/:  Sveder karbidni ISO 500 314 249 072, velikosti do 012;  A=1 kos </t>
  </si>
  <si>
    <t xml:space="preserve">VRTEČI INŠTRUMENTI ZA ZOBNO ORDINACIJO/Svedri karbidni - kolenčnik/:  Sveder karbidni ISO 500 314 254 072, velikost do 018;  A=1 kos </t>
  </si>
  <si>
    <t>VRTEČI INŠTRUMENTI ZA ZOBNO ORDINACIJO/Svedri karbidni - kolenčnik/:  Sveder karbidni ISO 500 314 277 072, velikost do 023;   A=1 kos</t>
  </si>
  <si>
    <t>VRTEČI INŠTRUMENTI ZA ZOBNO ORDINACIJO/Svedri karbidni - kolenčnik/:  Sveder karbidni ISO 500 314 288 072, velikost do 012;  A=1 kos</t>
  </si>
  <si>
    <t>VRTEČI INŠTRUMENTI ZA ZOBNO ORDINACIJO/Svedri karbidni - kolenčnik/:  Sveder karbidni ISO 500 314 289 072, velikost do 014;  A=1 kos</t>
  </si>
  <si>
    <t>VRTEČI INŠTRUMENTI ZA ZOBNO ORDINACIJO/Svedri karbidni - kolenčnik/:  Sveder karbidni ISO 500 314 496 071, velikosti do 012;   A=1 kos</t>
  </si>
  <si>
    <t xml:space="preserve">VRTEČI INŠTRUMENTI ZA ZOBNO ORDINACIJO/Svedri karbidni - kolenčnik/:  Sveder karbidni ISO 500 314 499 072, velikosti do 023;  A=1 kos </t>
  </si>
  <si>
    <t xml:space="preserve">VRTEČI INŠTRUMENTI ZA ZOBNO ORDINACIJO/Svedri karbidni - kolenčnik/:  Sveder karbidni ISO 500 314 699 071, velikost 008;  A=1 kos </t>
  </si>
  <si>
    <t xml:space="preserve">VRTEČI INŠTRUMENTI ZA ZOBNO ORDINACIJO/Svedri karbidni - kolenčnik/:  Sveder karbidni za odstranjevanje amalgama kot npr. Edenta 506 314 137 019 010-012 ali enakovredni; A= 1 kos </t>
  </si>
  <si>
    <t xml:space="preserve"> * Ustrezni nastavki za aplikacijo za menjavo za gel pod zap.št. 11090144; 1 zav = 20 kom</t>
  </si>
  <si>
    <t>svedri za T1line endo 6Lkolenčnik</t>
  </si>
  <si>
    <t>VRTEČI INŠTRUMENTI ZA ZOBNO ORDINACIJO/Svedri diamantni - ročnik/:  Sveder diamantni ISO 806 104 001 504/514/524/534, velikost do 023; A= 1 kos</t>
  </si>
  <si>
    <t xml:space="preserve">VRTEČI INŠTRUMENTI ZA ZOBNO ORDINACIJO/Svedri diamantni - ročnik/:  Sveder diamantni ISO 806 104 001 504/514/524/534, velikost od 025;   A=1 kos </t>
  </si>
  <si>
    <t xml:space="preserve">VRTEČI INŠTRUMENTI ZA ZOBNO ORDINACIJO/Svedri diamantni - kolenčnik/:  Sveder diamantni ISO 806 204 107 524/534, velikost do 016;    A=1 kos </t>
  </si>
  <si>
    <t xml:space="preserve">VRTEČI INŠTRUMENTI ZA ZOBNO ORDINACIJO/Svedri diamantni - kolenčnik/: Sveder diamantni ISO 806 204 164 504/514/524/534, velikost do 023;   A=1 kos </t>
  </si>
  <si>
    <t xml:space="preserve">VRTEČI INŠTRUMENTI ZA ZOBNO ORDINACIJO/Svedri diamantni - kolenčnik/:  Sveder diamantni ISO 806 204 165 504/514/524/534, velikost do 023;   A=1 kos </t>
  </si>
  <si>
    <t xml:space="preserve">VRTEČI INŠTRUMENTI ZA ZOBNO ORDINACIJO/Svedri diamantni - kolenčnik/:  Sveder diamantni ISO 806 204 168 514/524/534, velikost do 023;   A=1 kos </t>
  </si>
  <si>
    <t xml:space="preserve">VRTEČI INŠTRUMENTI ZA ZOBNO ORDINACIJO/Svedri diamantni - kolenčnik/:  Sveder diamantni ISO 806 204 249 524 velikost  do 016;  A=1 kos </t>
  </si>
  <si>
    <t xml:space="preserve">VRTEČI INŠTRUMENTI ZA ZOBNO ORDINACIJO/Svedri diamantni - turbina/:  Sveder diamantni ISO 806 314 010 524/534, velikost do 023;  A=1 kos </t>
  </si>
  <si>
    <t xml:space="preserve">VRTEČI INŠTRUMENTI ZA ZOBNO ORDINACIJO/Svedri diamantni - turbina/: Sveder diamantni ISO 806 314 019 514/524/534, velikost do 018;   A=1 kos </t>
  </si>
  <si>
    <t xml:space="preserve">VRTEČI INŠTRUMENTI ZA ZOBNO ORDINACIJO/Svedri diamantni - turbina/: Sveder diamantni ISO 806 314 033 514/524/534, velikost do 031;   A=1 kos </t>
  </si>
  <si>
    <t xml:space="preserve">VRTEČI INŠTRUMENTI ZA ZOBNO ORDINACIJO/Svedri diamantni - turbina/:  Sveder diamantni ISO 806 314 038 514/524/534 033;   A=1 kos </t>
  </si>
  <si>
    <t xml:space="preserve">VRTEČI INŠTRUMENTI ZA ZOBNO ORDINACIJO/Svedri diamantni - turbina/:  Sveder diamantni ISO 806 314 042 524/534 velikost 035; A=1 kos </t>
  </si>
  <si>
    <t>VRTEČI INŠTRUMENTI ZA ZOBNO ORDINACIJO/Svedri diamantni - turbina/:  Sveder diamantni ISO 806 314 304  524velikost do 023; A=1 kos</t>
  </si>
  <si>
    <t xml:space="preserve">VRTEČI INŠTRUMENTI ZA ZOBNO ORDINACIJO/Svedri diamantni - turbina/:  Sveder diamantni ISO 806 314 110 514/524/534, velikost do 018;  A=1 kos </t>
  </si>
  <si>
    <t>VRTEČI INŠTRUMENTI ZA ZOBNO ORDINACIJO/Svedri diamantni - turbina/:  Sveder diamantni ISO 806 314 112 514/524/534, velikost do 018;  A=1 kos</t>
  </si>
  <si>
    <t xml:space="preserve">VRTEČI INŠTRUMENTI ZA ZOBNO ORDINACIJO/Svedri diamantni - turbina/:  Sveder diamantni ISO 806 314 170 524/534, velikost do 016;   A=1 kos </t>
  </si>
  <si>
    <t xml:space="preserve">VRTEČI INŠTRUMENTI ZA ZOBNO ORDINACIJO/Svedri diamantni - turbina/:  Sveder diamantni ISO 806 314 150 514/ 524/534,544 velikost do 016; A=1 kos </t>
  </si>
  <si>
    <t xml:space="preserve">VRTEČI INŠTRUMENTI ZA ZOBNO ORDINACIJO/Svedri diamantni - turbina/:  Sveder diamantni ISO 806 314 173 514/ 524/514 velikost do 018; A=1 kos </t>
  </si>
  <si>
    <t xml:space="preserve">VRTEČI INŠTRUMENTI ZA ZOBNO ORDINACIJO/Svedri diamantni - turbina/: Sveder diamantni ISO 806 314 199 504/514/524/534, velikost od 018;   A=1 kos </t>
  </si>
  <si>
    <t xml:space="preserve">VRTEČI INŠTRUMENTI ZA ZOBNO ORDINACIJO/Svedri diamantni - turbina/: Sveder diamantni ISO 806 314 219 504/514/524/534, velikost od 016;   A=1 kos </t>
  </si>
  <si>
    <t xml:space="preserve">VRTEČI INŠTRUMENTI ZA ZOBNO ORDINACIJO/Svedri diamantni - turbina/:  Sveder diamantni ISO 806 314 165 504/514/524/534, velikost do 018;   A=1 kos </t>
  </si>
  <si>
    <t xml:space="preserve">VRTEČI INŠTRUMENTI ZA ZOBNO ORDINACIJO/Svedri diamantni - turbina/:  Sveder diamantni ISO 806 314 167 514/524, velikost do 018;    A=1 kos </t>
  </si>
  <si>
    <t xml:space="preserve">VRTEČI INŠTRUMENTI ZA ZOBNO ORDINACIJO/Svedri diamantni - turbina/:  Sveder diamantni ISO 806 314 173 514/524/534, velikosti do 023;    A=1 kos </t>
  </si>
  <si>
    <t xml:space="preserve">VRTEČI INŠTRUMENTI ZA ZOBNO ORDINACIJO/Svedri diamantni - turbina/:  Sveder diamantni ISO 806 314 219 524/534, velikost do 016;   A=1 kos </t>
  </si>
  <si>
    <t>VRTEČI INŠTRUMENTI ZA ZOBNO ORDINACIJO/Svedri diamantni - turbina/:  Sveder diamantni ISO 806 314 277 504/514/524/534, velikosti do 023;   A=1 kos</t>
  </si>
  <si>
    <t>VRTEČI INŠTRUMENTI ZA ZOBNO ORDINACIJO/Svedri diamantni - turbina/:  Sveder diamantni ISO 806 314 289 514/524/534, velikost do 018;   A=1 kos</t>
  </si>
  <si>
    <t>VRTEČI INŠTRUMENTI ZA ZOBNO ORDINACIJO/Svedri diamantni - turbina/:  Sveder diamantni ISO 806 314 290 514/524/534, velikost do 018;    A=1 kos</t>
  </si>
  <si>
    <t>VRTEČI INŠTRUMENTI ZA ZOBNO ORDINACIJO/Svedri diamantni - turbina/:  Sveder diamantni otroški kot npr. edentaBA 274, BA 295...;    A=1 kos</t>
  </si>
  <si>
    <t xml:space="preserve">VRTEČI INŠTRUMENTI ZA ZOBNO ORDINACIJO/Svedri diamantni - turbina/:  Sveder diamantni ISO 806 314 298 514/524/534, velikost do 023;  A=1 kos </t>
  </si>
  <si>
    <t xml:space="preserve">VRTEČI INŠTRUMENTI ZA ZOBNO ORDINACIJO/Svedri diamantni - turbina/:  Sveder diamantni ISO 806 314 299 504/514/524/534, velikost do 023;  A=1 kos </t>
  </si>
  <si>
    <t>VRTEČI INŠTRUMENTI ZA ZOBNO ORDINACIJO/Svedri diamantni - turbina/:  Sveder diamantni ISO 806 314 463 514/524 027;   A=1 kos</t>
  </si>
  <si>
    <t xml:space="preserve">VRTEČI INŠTRUMENTI ZA ZOBNO ORDINACIJO/Svedri diamantni - turbina/:  Sveder diamantni ISO 806 314 464 494/504 018;  A=1 kos </t>
  </si>
  <si>
    <t xml:space="preserve">VRTEČI INŠTRUMENTI ZA ZOBNO ORDINACIJO/Svedri diamantni - turbina/:  Sveder Osteotom ISO 806 315 204/104 411 534, velikost do 023;   A=1 kos </t>
  </si>
  <si>
    <t>JZ ZDRAVSTVENI DOM ŠENTJUR PRI CELJU</t>
  </si>
  <si>
    <t>Cesta Leona Dobrotinška 3b</t>
  </si>
  <si>
    <t>3230 Šentjur pri Celju</t>
  </si>
  <si>
    <t>PODATKI NAROČNIKA</t>
  </si>
  <si>
    <t>PODATKI PONUDNIKA</t>
  </si>
  <si>
    <t>Referenca predmeta</t>
  </si>
  <si>
    <t>Predmet naročila</t>
  </si>
  <si>
    <t>Letna količina</t>
  </si>
  <si>
    <t>Enota mere</t>
  </si>
  <si>
    <t>Sklop</t>
  </si>
  <si>
    <t>Šifra artikla</t>
  </si>
  <si>
    <t>Pakiranje ponudnika</t>
  </si>
  <si>
    <t>Cena brez DDV/ pakiranje ponudnika</t>
  </si>
  <si>
    <t>Cena na EM naročnika brez DDV</t>
  </si>
  <si>
    <t>% DDV</t>
  </si>
  <si>
    <t>Cena/EM naročnika z DDV</t>
  </si>
  <si>
    <t>Skupna cena brez DDV  (2 decimalni mesti)</t>
  </si>
  <si>
    <t>Ime proizvajalca</t>
  </si>
  <si>
    <t>Komercialni naziv blaga</t>
  </si>
  <si>
    <t>Kataloška številka proizvajalca</t>
  </si>
  <si>
    <t>S1</t>
  </si>
  <si>
    <t>S2</t>
  </si>
  <si>
    <t>S3</t>
  </si>
  <si>
    <t>S4</t>
  </si>
  <si>
    <t>S5</t>
  </si>
  <si>
    <t>S6</t>
  </si>
  <si>
    <t>S7</t>
  </si>
  <si>
    <t>S8</t>
  </si>
  <si>
    <t>S9</t>
  </si>
  <si>
    <t>S10</t>
  </si>
  <si>
    <t>S11</t>
  </si>
  <si>
    <t>S12</t>
  </si>
  <si>
    <t>S13</t>
  </si>
  <si>
    <t>S14</t>
  </si>
  <si>
    <t>S15</t>
  </si>
  <si>
    <t>S16</t>
  </si>
  <si>
    <t>paket</t>
  </si>
  <si>
    <t>kos</t>
  </si>
  <si>
    <t>kom</t>
  </si>
  <si>
    <t>kompet</t>
  </si>
  <si>
    <t>živčne igle od bele do črne a10</t>
  </si>
  <si>
    <t>milerjeve igle a12</t>
  </si>
  <si>
    <t>lentule iso 15-40</t>
  </si>
  <si>
    <t>gelatamp 50 kos</t>
  </si>
  <si>
    <t xml:space="preserve">Grelec mase za mukodinamičen odtis z odtisno maso EX3N Gold (odtisna masa po Meistu), set (grelec + masa 1 kom)      </t>
  </si>
  <si>
    <t xml:space="preserve">Masa za mukodinamičen odtis - EX3N Gold, kpl, 3x150g       </t>
  </si>
  <si>
    <t xml:space="preserve">Dispenzer kartuš - ustrezna pištola 1:1/ 2:1 za odtisne materiale v kartušah, kot npr. pištolaGarant 1:1/ 2:1 3MEspe    </t>
  </si>
  <si>
    <t xml:space="preserve">Blok mešalni - papir povoščeni za mešanje odtisnega materiala cca 15x24 cm, pak. 20-50 listov       </t>
  </si>
  <si>
    <t>metal primer II vivadent</t>
  </si>
  <si>
    <t>nastavki za kartušo garant protemp a50</t>
  </si>
  <si>
    <t>igle za karpule 0,3x21 mm a100</t>
  </si>
  <si>
    <t>sesalci za slino daljši a100</t>
  </si>
  <si>
    <t>vata cikcak 1kg</t>
  </si>
  <si>
    <t>miracle mix capsule a50</t>
  </si>
  <si>
    <t>corega tablete 30</t>
  </si>
  <si>
    <t>folija za vizir ščitnik</t>
  </si>
  <si>
    <t>fluor protector 20 kom</t>
  </si>
  <si>
    <t>tekočina za kontrolo plaka 20 ml</t>
  </si>
  <si>
    <t>kpl</t>
  </si>
  <si>
    <t>diamantni svedri - set za protetiko</t>
  </si>
  <si>
    <t>diamantni plamenasti svedri - zeleni,modri in rdeči</t>
  </si>
  <si>
    <t>diamantne fisure različnih velikosti in grobosti</t>
  </si>
  <si>
    <t>karbidne rožice različnih velikosti</t>
  </si>
  <si>
    <t>karbidne rožice različnih velikosti podaljšane</t>
  </si>
  <si>
    <t>diamantne hruške različnih velikosti in grobosti</t>
  </si>
  <si>
    <t>svedri za separacijo korenin</t>
  </si>
  <si>
    <t xml:space="preserve">svedri za demontažo </t>
  </si>
  <si>
    <t>diamantne špice za poliranje rdeče in rumene, različnih oblik</t>
  </si>
  <si>
    <t>sc</t>
  </si>
  <si>
    <t xml:space="preserve">VRTEČI INŠTRUMENTI ZA ZOBNO ORDINACIJO: Sveder karbidni ISO 500 204 001 001, velikosti do 023;   A=1 kos </t>
  </si>
  <si>
    <t xml:space="preserve">VRTEČI INŠTRUMENTI ZA ZOBNO ORDINACIJO/Svedri karbidni - kolenčnik/:  Sveder karbidni ISO 500 204 001 003, velikosti do 023;  A=1 kos </t>
  </si>
  <si>
    <t xml:space="preserve">VRTEČI INŠTRUMENTI ZA ZOBNO ORDINACIJO/Svedri karbidni - kolenčnik/:  Sveder karbidni ISO 500 206 001 251, velikosti do 023;   A=1 kos </t>
  </si>
  <si>
    <t>VRTEČI INŠTRUMENTI ZA ZOBNO ORDINACIJO/Svedri karbidni - kolenčnik/:  Sveder karbidni za demontažo keramike, kot npr.  Transmetal E0153 Maillefer ali enakovredni;  set=5kos</t>
  </si>
  <si>
    <t xml:space="preserve">VRTEČI INŠTRUMENTI ZA ZOBNO ORDINACIJO/Svedri karbidni - kolenčnik/:  Sveder karbidni za demontažo kovine in keramike kot npr. Edenta 500 314 138 019 010-012 ali enakovredni, ustrezna velikost;   A=1 kos </t>
  </si>
  <si>
    <t xml:space="preserve">VRTEČI INŠTRUMENTI ZA ZOBNO ORDINACIJO/Svedri diamantni - kolenčnik/:  Sveder diamantni ISO 806 204 001 504/514/524/534, velikost do 023;   A=1 kos </t>
  </si>
  <si>
    <t xml:space="preserve">VRTEČI INŠTRUMENTI ZA ZOBNO ORDINACIJO/Svedri diamantni - turbina/:  Sveder diamantni ISO 806 314 001 504/514/524/534, velikost do 023; A=1 kos </t>
  </si>
  <si>
    <t>VRTEČI INŠTRUMENTI ZA ZOBNO ORDINACIJO/Svedri diamantni - turbina/:  Sveder diamantni ISO 806 314 001 504/514/524/534, velikost od 025; 1 kos</t>
  </si>
  <si>
    <t xml:space="preserve">VRTEČI INŠTRUMENTI ZA ZOBNO ORDINACIJO/Svedri diamantni - turbina/:  Sveder diamantni ISO 806 314 237  524velikost do 012; A=1 kos </t>
  </si>
  <si>
    <t xml:space="preserve">VRTEČI INŠTRUMENTI ZA ZOBNO ORDINACIJO/Svedri diamantni - turbina/:  Sveder diamantni ISO 806 314 238 514/524/534, velikost do 023; A=1 kos </t>
  </si>
  <si>
    <t xml:space="preserve">VRTEČI INŠTRUMENTI ZA ZOBNO ORDINACIJO/Svedri diamantni - turbina/:  Sveder diamantni ISO 806 314 239 514/524/534, velikost do 023;  A=1 kos </t>
  </si>
  <si>
    <t xml:space="preserve">VRTEČI INŠTRUMENTI ZA ZOBNO ORDINACIJO/Svedri diamantni - turbina/: Sveder diamantni ISO 806 314 107 514/524/534, velikost do 016;  A=1 kos </t>
  </si>
  <si>
    <t>VRTEČI INŠTRUMENTI ZA ZOBNO ORDINACIJO/Svedri diamantni - turbina/:  Sveder diamantni ISO 806 314 157 KR  514/524velikost do 018;  A=1 kos</t>
  </si>
  <si>
    <t>VRTEČI INŠTRUMENTI ZA ZOBNO ORDINACIJO/Svedri diamantni - turbina/:  Sveder diamantni ISO 806 314 111 514/524/534, velikost do 018;  A=1 kos</t>
  </si>
  <si>
    <t>VRTEČI INŠTRUMENTI ZA ZOBNO ORDINACIJO/Svedri diamantni - turbina/:  Sveder diamantni ISO 806 314 158 KR 514/524/534, velikost do 018;  A=1 kos</t>
  </si>
  <si>
    <t xml:space="preserve">VRTEČI INŠTRUMENTI ZA ZOBNO ORDINACIJO/Svedri diamantni - turbina/:  Sveder diamantni ISO 806 314 545 514/ 524/534, velikost do 016;  A=1 kos </t>
  </si>
  <si>
    <t xml:space="preserve">VRTEČI INŠTRUMENTI ZA ZOBNO ORDINACIJO/Svedri diamantni - turbina/:  Sveder diamantni ISO 806 314 137  514/ 524/534,544 velikost do 014;  A=1 kos </t>
  </si>
  <si>
    <t xml:space="preserve">VRTEČI INŠTRUMENTI ZA ZOBNO ORDINACIJO/Svedri diamantni - turbina/: Sveder diamantni ISO 806 314 165 504/514/524/534, velikost do 018;   A=1 kos </t>
  </si>
  <si>
    <t xml:space="preserve">VRTEČI INŠTRUMENTI ZA ZOBNO ORDINACIJO/Svedri diamantni - turbina/:  Sveder diamantni ISO 806 314 140 524/534, velikost do 016;  A=1 kos </t>
  </si>
  <si>
    <t>VRTEČI INŠTRUMENTI ZA ZOBNO ORDINACIJO/Svedri diamantni - turbina/:  Sveder diamantni ISO 806 314 141 524/534, velikost do 018;   A=1 kos</t>
  </si>
  <si>
    <t xml:space="preserve">VRTEČI INŠTRUMENTI ZA ZOBNO ORDINACIJO/Svedri diamantni - turbina/:  Sveder diamantni ISO 806 314 142 514/524, velikost do 014;   A=1 kos </t>
  </si>
  <si>
    <t xml:space="preserve">VRTEČI INŠTRUMENTI ZA ZOBNO ORDINACIJO/Svedri diamantni - turbina/:  Sveder diamantni ISO 806 314 166 504/514/524/534, velikost do 021;   A=1 kos </t>
  </si>
  <si>
    <t>VRTEČI INŠTRUMENTI ZA ZOBNO ORDINACIJO/Svedri diamantni - turbina/: Sveder diamantni ISO 806 314 199 504/514/524/534, velikost do 021;   A=1 kos</t>
  </si>
  <si>
    <t xml:space="preserve">VRTEČI INŠTRUMENTI ZA ZOBNO ORDINACIJO/Svedri diamantni - turbina/:  Sveder diamantni ISO 806 314 200 524, velikost do 018;  A=1 kos </t>
  </si>
  <si>
    <t xml:space="preserve">VRTEČI INŠTRUMENTI ZA ZOBNO ORDINACIJO/Svedri diamantni - turbina/:  Sveder diamantni ISO 806 314 247 504/514/524/534, velikost do 016;  A=1 kos </t>
  </si>
  <si>
    <t>VRTEČI INŠTRUMENTI ZA ZOBNO ORDINACIJO/Svedri diamantni - turbina/:  Sveder diamantni ISO 806 314 248 504/504/514/534, velikost do 014;  A=1 kos</t>
  </si>
  <si>
    <t xml:space="preserve">VRTEČI INŠTRUMENTI ZA ZOBNO ORDINACIJO/Svedri diamantni - turbina/:  Sveder diamantni ISO 806 314 249 504/514/524/534, velikost do 021;   A=1 kos </t>
  </si>
  <si>
    <t>VRTEČI INŠTRUMENTI ZA ZOBNO ORDINACIJO/Svedri diamantni - turbina/:  Sveder diamantni ISO 806 314 250 504/514/524/534, velikosti do 021;  A=1 kos</t>
  </si>
  <si>
    <t xml:space="preserve">VRTEČI INŠTRUMENTI ZA ZOBNO ORDINACIJO/Svedri diamantni - turbina/:  Sveder diamantni ISO 806 314 251 504/514/524/534, velikosti do 018;  A=1 kos </t>
  </si>
  <si>
    <t>VRTEČI INŠTRUMENTI ZA ZOBNO ORDINACIJO/Svedri diamantni - turbina/:  Sveder diamantni ISO 806 314 257 504/514/524/534, velikosti do 023;   A=1 kos</t>
  </si>
  <si>
    <t xml:space="preserve">VRTEČI INŠTRUMENTI ZA ZOBNO ORDINACIJO/Gumica polirna in finirna  za kolenčnik/:  Gumica finirna   za kolenčnik, različne oblike (plamen manjši, večji, leča, čaša), posamezno:- za amalgam kot. npr. Edenta 0932, 0933, 0935, 0939...;  A=1 kos </t>
  </si>
  <si>
    <t xml:space="preserve">VRTEČI INŠTRUMENTI ZA ZOBNO ORDINACIJO/Gumica polirna in finirna  za kolenčnik/:  Gumica finirna   za kolenčnik, različne oblike (plamen manjši, večji, leča, čaša), posamezno:- kot npr. Edenta 0130, 0131, 0133...;  A=1 kos </t>
  </si>
  <si>
    <t>VRTEČI INŠTRUMENTI ZA ZOBNO ORDINACIJO/Gumica polirna in finirna  za kolenčnik/:  Gumica polirna  za kolenčnik, različne oblike (plamen manjši, večji, leča, čaša), posamezno:- za kot npr. Edenta 0530, 0531, 0532, 0533, 0534..;  A=1 kos</t>
  </si>
  <si>
    <t>Polnilni mateail za koreninske kanale - dvokomponenten, radiopačen, bazira na epoksi-amin polimerih za trajno polnitev, lahko odstranitev kot npr. AH plus ali enakovredni; 1 kpl = 4g/4g</t>
  </si>
  <si>
    <t>hitro strjajoči alginat kot npr.Alligat-2x453 g</t>
  </si>
  <si>
    <t>kontrolni papir za višino griza 40mikronov, 12a10 lističev-100</t>
  </si>
  <si>
    <t>kontrolni papir za višino griza 8mikronov</t>
  </si>
  <si>
    <t xml:space="preserve">klorhexidin tekočina 2% 100 ml, kot je npr. Calasept </t>
  </si>
  <si>
    <t>zobna pasta s fluoridi in ksilitolom-100 g kot je npr.clean Joy ,vseh grobosti</t>
  </si>
  <si>
    <t>Svetlobno strjujoči kompozit za zalivanje fisur, najmanj 40% polnjen, z in brez fluoridi, v dveh barvah (transpa., opaque), kot npr. Conseal F brizga</t>
  </si>
  <si>
    <t>Editinska kislina(17%) za pomoč pri širjenju in iskanji koreninskih kanalov z ustreznimi pipetmi kot npr Calcinase ali enakovredna; 1 kos = 50 ml</t>
  </si>
  <si>
    <t>polirni trakci diamantni kovinski v roli 3m 0,05 mmm polydentalia</t>
  </si>
  <si>
    <t>zobna nitka, ki je povoskana</t>
  </si>
  <si>
    <t>matrice za hroščka ivory sistem_molarske, premolarske, visoke, nizke, 12 kosov</t>
  </si>
  <si>
    <t xml:space="preserve">matrice omni matrix zelene, lile </t>
  </si>
  <si>
    <t>polirne gumice za amalgam razlilnih oblik in velikosti</t>
  </si>
  <si>
    <t>strojni razširjevalci kanalov Pesso od 1 do 6 a6</t>
  </si>
  <si>
    <t>strojni razširjevalci kanalov Gates od 1 do 6 a6</t>
  </si>
  <si>
    <t>protaper svedri za strojno širjenje kanalov od debeline 10 do 40</t>
  </si>
  <si>
    <t>protaper svedri za strojno širjenje kanalov od debeline 10 do 40 posamezno   (kpl 6 igel)</t>
  </si>
  <si>
    <t>ščetka za čiščenje svderov, tanka</t>
  </si>
  <si>
    <t>igle za karpule 0.2 x12 mm</t>
  </si>
  <si>
    <t xml:space="preserve">sirona dentosept S H202 1,41% </t>
  </si>
  <si>
    <t>igrače za otroke mešano--kompleti</t>
  </si>
  <si>
    <t>Ca OH, k je radioopačen , samostrjajoč, za kritja pulpe in podloga. 11g+13g+blok-calcidor</t>
  </si>
  <si>
    <t>zav</t>
  </si>
  <si>
    <t xml:space="preserve">* Ustrezen aplikator  za material pod zap.št. 11090123;  A=1 kos </t>
  </si>
  <si>
    <t xml:space="preserve"> * Ustrezni mešalni nastavki za material pod zap.št.11090123;   A=1 kos </t>
  </si>
  <si>
    <t xml:space="preserve">VRTEČI INŠTRUMENTI ZA ZOBNO ORDINACIJO/Gumica polirna in finirna  za kolenčnik/:  Gumica finirna  za kolenčnik, različne oblike (plamen manjši, večji, leča, čaša), posamezno- za porcelan;  A=1 kos </t>
  </si>
  <si>
    <t xml:space="preserve">VRTEČI INŠTRUMENTI ZA ZOBNO ORDINACIJO/Gumica polirna in finirna  za kolenčnik/:  Gumica polirna za kolenčnik, različne oblike (plamen manjši, večji, leča, čaša), posamezno:- za kompozite (mikrofilni, hibridni)npr. Edenta 0738, 0732, 0733..;   A=1 kos </t>
  </si>
  <si>
    <t>VRTEČI INŠTRUMENTI ZA ZOBNO ORDINACIJO/Gumica polirna in finirna  za kolenčnik/:  Gumica polirna  montirana za kolenčnik, različne oblike (plamen manjši, večji, leča, čaša), posamezno: - sortiment za keramiko, 12 kosov, kot npr. OptraFine ali enakovredni; 1 kpl = 12kom</t>
  </si>
  <si>
    <t>VRTEČI INŠTRUMENTI ZA ZOBNO ORDINACIJO/Gumica polirna in finirna  za kolenčnik/:  Gumica polirna  montirana za kolenčnik, različne oblike (plamen manjši, večji, leča, čaša), posamezno: - sortiment za kompozite (mikrofilni, hibridni), kot npr. OptraPol ali enakovredni; 1 kpl = 12kom</t>
  </si>
  <si>
    <t>VRTEČI INŠTRUMENTI ZA ZOBNO ORDINACIJO/Gumica polirna in finirna  za kolenčnik/:  Polirne gumice za kompozite,z diamantnim nanosom različnih oblik npr. Edenta iso 243 532 050..,243 522 050... ali enakovredne; A=1 kos</t>
  </si>
  <si>
    <t>VRTEČI INŠTRUMENTI ZA ZOBNO ORDINACIJO/Gumica polirna in finirna  za kolenčnik/:  Gumice za paradontologijo za kolenčnik vsaj 5 oblik, kot npr. Edenta 1232,1233,1235,1238,1239;  A=1 kos</t>
  </si>
  <si>
    <t xml:space="preserve">VRTEČI INŠTRUMENTI ZA ZOBNO ORDINACIJO/Gumica polirna in finirna  za kolenčnik/:  Polirne gumice za keramiko, različnih grobosti, kot npr. Edenta iso 243 533 050/030..243, 523 050...,243 513 050...ali enakovredne;   A=1 kos </t>
  </si>
  <si>
    <t xml:space="preserve">VRTEČI INŠTRUMENTI ZA ZOBNO ORDINACIJO: Kamen arkansas, ISO 635 314/204 161 505 028;   A=1 kos </t>
  </si>
  <si>
    <t xml:space="preserve">VRTEČI INŠTRUMENTI ZA ZOBNO ORDINACIJO/Kamni, za turbino in kolenčnik/:  Kamen arkansas, ISO 635 314/204 243 505 025;   A=1 kos </t>
  </si>
  <si>
    <t xml:space="preserve">VRTEČI INŠTRUMENTI ZA ZOBNO ORDINACIJO/Kamni, za turbino in kolenčnik/:  Kamen arkansas, ISO 635 314/204 171 505 025;   A=1 kos </t>
  </si>
  <si>
    <t xml:space="preserve">VRTEČI INŠTRUMENTI ZA ZOBNO ORDINACIJO/Kamni, za turbino in kolenčnik/:  Kamen arkansas, ISO 635 314/204 001 505 030;  A=1 kos </t>
  </si>
  <si>
    <t xml:space="preserve">VRTEČI INŠTRUMENTI ZA ZOBNO ORDINACIJO/Kamni, za turbino in kolenčnik/:  Kamen kot npr. Heatless;   A=1 kos </t>
  </si>
  <si>
    <t xml:space="preserve">VRTEČI INŠTRUMENTI ZA ZOBNO ORDINACIJO/Kamni, za turbino in kolenčnik/: Kamen Heatless za čiščenje diamantnih svedrov;  A=1 kos </t>
  </si>
  <si>
    <t>VRTEČI INŠTRUMENTI ZA ZOBNO ORDINACIJO/Ploščice, finirne/: Ploščice polirne  prožne, lahka pritrditev na mandrelo (POP ON), kovinska ojačitev odprtine-OKROGLA, razl. velikosti in grobosti, kot npr. Sof-Lex 8693.........ali enakovredne; 1 zav = 50kom</t>
  </si>
  <si>
    <t>VRTEČI INŠTRUMENTI ZA ZOBNO ORDINACIJO/Ploščice, finirne/: Ploščice finirne prožne,  lahka pritrditev na mandrelo (POP ON), kovinska ojačitev odprtine-OKROGLA, razl. velikosti in grobosti, kot npr. Sof-Lex 1958 ali enakovredne; 1 zav = 50kom</t>
  </si>
  <si>
    <t>VRTEČI INŠTRUMENTI ZA ZOBNO ORDINACIJO/Ploščice, finirne/: Ustrezna mandrela za finirne ploščice, sistem POP-ON, pod zap.št.465,466;  A=1 kos</t>
  </si>
  <si>
    <t xml:space="preserve">VRTEČI INŠTRUMENTI ZA ZOBNO ORDINACIJO/Ščetke polirne/:  Ščetke za kolenčnik  za paradontalno čiščenje zobnih oblog iz umetnih vlaken, treh različnih oblik (časa, plamen, valj) kot npr. Edenta 1255,1256,1257;  A=1 kos </t>
  </si>
  <si>
    <t xml:space="preserve">VRTEČI INŠTRUMENTI ZA ZOBNO ORDINACIJO/Ščetke polirne/:  Ščetke za čišćenje zobnih oblog za kolenčnikiz umetnih vlaken kot npr. Edenta 1258;  A=1 kos </t>
  </si>
  <si>
    <t xml:space="preserve">VRTEČI INŠTRUMENTI ZA ZOBNO ORDINACIJO/Ščetke polirne/: Ščetke za kolenčnik za poliranje kompozita, treh različnih oblik (časa, plamen, valj), kot npr. ali Astrobrusch Vivadent ali enakovredne;  A=1 kos </t>
  </si>
  <si>
    <t>VRTEČI INŠTRUMENTI ZA ZOBNO ORDINACIJO/Ščetke polirne/:  Ščetka medeninasta za čiščenje svedrov;   A=1 kos</t>
  </si>
  <si>
    <t xml:space="preserve">VRTEČI INŠTRUMENTI ZA ZOBNO ORDINACIJO/Ščetke polirne/:  Stojalo za rotacijske inštrumente (kombinirano za turbino in kolenčnik), za cca. 30-40 instrumentov, ki ga je mogoče sterilizirat, plastično s pokrovom;   A=1 kos </t>
  </si>
  <si>
    <t xml:space="preserve">VRTEČI INŠTRUMENTI ZA ZOBNO ORDINACIJO/Ščetke polirne/: Adaptor za diam. svedre za ročnik;   A=1 kos </t>
  </si>
  <si>
    <t xml:space="preserve">VRTEČI INŠTRUMENTI ZA ZOBNO ORDINACIJO/Freze/:  Freza ISO 500 104 194 176 045;   A=1 kos </t>
  </si>
  <si>
    <t xml:space="preserve">VRTEČI INŠTRUMENTI ZA ZOBNO ORDINACIJO/Freze/: Freza ISO 500 104 263 176 070;   A=1 kos </t>
  </si>
  <si>
    <t xml:space="preserve">VRTEČI INŠTRUMENTI ZA ZOBNO ORDINACIJO/Freze/:  Freza ISO 500 104  274 176 060;   A=1 kos </t>
  </si>
  <si>
    <t>VRTEČI INŠTRUMENTI ZA ZOBNO ORDINACIJO/Freze/: Freza ISO 500 104  194 190 023;   A=1 kos</t>
  </si>
  <si>
    <t xml:space="preserve">VRTEČI INŠTRUMENTI ZA ZOBNO ORDINACIJO/Freze/:  Freza ISO 500 104  292 190 023;  A=1 kos </t>
  </si>
  <si>
    <t xml:space="preserve">VRTEČI INŠTRUMENTI ZA ZOBNO ORDINACIJO/Freze/:  Freza ISO 500 104   194 190 045;   A=1 kos </t>
  </si>
  <si>
    <t xml:space="preserve">VRTEČI INŠTRUMENTI ZA ZOBNO ORDINACIJO/Freze/:  Freza ISO 500 104  194 140 023;    A=1 kos </t>
  </si>
  <si>
    <t xml:space="preserve">VRTEČI INŠTRUMENTI ZA ZOBNO ORDINACIJO/Freze/: Freza ISO 500 104 263 140 060;   A=1 kos </t>
  </si>
  <si>
    <t xml:space="preserve">VRTEČI INŠTRUMENTI ZA ZOBNO ORDINACIJO/Freze/:  Freza ISO 500 104 194 140 045; A=1 kos </t>
  </si>
  <si>
    <t xml:space="preserve">VRTEČI INŠTRUMENTI ZA ZOBNO ORDINACIJO/Gumica polirna za ročnik, različne oblike/:  Gumica polirna silikonska za akrilat (proteze) kot npr.  ISO 658 104 273 534 100 ali enakovredna;    A=1 kos </t>
  </si>
  <si>
    <t>VRTEČI INŠTRUMENTI ZA ZOBNO ORDINACIJO/Gumica polirna za ročnik, različne oblike/:  Gumica polirna za akrilat (proteze) različnih obliki, kot npr.  ISO 658 104 373 536 100 ali enakovredna;    A=1 kos</t>
  </si>
  <si>
    <t>sredstvo za topikalno aplikacijo fluoridov Flairesse</t>
  </si>
  <si>
    <t xml:space="preserve">VRTEČI INŠTRUMENTI ZA ZOBNO ORDINACIJO/Gumica polirna za ročnik, različne oblike/:  Gumica polirna za ročnik različnih obliki, kot npr.  ISO 658 104 273 514 070 ali enakovredna;   A=1 kos </t>
  </si>
  <si>
    <t xml:space="preserve">VRTEČI INŠTRUMENTI ZA ZOBNO ORDINACIJO/Gumica polirna za ročnik, različne oblike/:  Gumica polirna za ročnik različnih obliki, kot npr.  ISO 658 104 243 533 110 ali enakovredna;   A=1 kos </t>
  </si>
  <si>
    <t>VRTEČI INŠTRUMENTI ZA ZOBNO ORDINACIJO/Separirke/:  Separirka diam. ISO 806 104 321 524 190;   A=1 kos</t>
  </si>
  <si>
    <t xml:space="preserve">VRTEČI INŠTRUMENTI ZA ZOBNO ORDINACIJO/Separirke/:  Separirka diam. ISO 806 104 340 514 220;   A=1 kos </t>
  </si>
  <si>
    <t xml:space="preserve">Indikator kariesa - karies detektor, za detekcijo demineraliziranega dentina, za lažjo vidnost na temnem dentinu in hitro prepoznavanje kalcificiranih vhodov v koreninske kanale - rdeče barve, kot npr. Seek - kit ali enakovredno (4x1,2 ml + 20 nastavkov) </t>
  </si>
  <si>
    <t>demontažni svedri karbidni</t>
  </si>
  <si>
    <t>lak za zaščito občutljivih zob s sestavo 5%glutaraLdehid in 35%HEMA, kot je npr. Gluma</t>
  </si>
  <si>
    <t>petrijevke premer 5cm, nepredeljene</t>
  </si>
  <si>
    <t>blok</t>
  </si>
  <si>
    <t>Tekočina za zaščito dentina kot npr. Tubulitec Liner ali enakovredna; 1 kos = 10 ml</t>
  </si>
  <si>
    <t>Pripomočki pri delu:  Čopiči, aktivni del / za premaz, dve debelini ; 1 sc = 50kom</t>
  </si>
  <si>
    <t>Pripomočki pri delu:  Držalo plastika, raznobarvni kompatibilni zgornjemu artiklu;  A=1 kos</t>
  </si>
  <si>
    <t>Tekočina za ugotavljanje vitalitete temp. d -50 brez FCWK kot npr. Endo frost spray ali enakovredno; 1 kos = 200ml</t>
  </si>
  <si>
    <t>ortol 2,5l</t>
  </si>
  <si>
    <t>Bombažni zobni tamponi 300g kot npr.Roeko Luna , KI DOBRO VPIJAJO SLINO</t>
  </si>
  <si>
    <t xml:space="preserve">skalpel z držalom številka 10 </t>
  </si>
  <si>
    <t xml:space="preserve">skalpel z držalom številka 15 </t>
  </si>
  <si>
    <t>solutio chlumsky 50ml</t>
  </si>
  <si>
    <t>kavo spray / sirona spray za naoljenje nasadnih inš. 400ml</t>
  </si>
  <si>
    <t>zaščitna kapa za 1x uporabo, s trakovi za zavezovanje na zatilju, ne pušča sledi nošenja na čelu</t>
  </si>
  <si>
    <t>zobna nitka  20m</t>
  </si>
  <si>
    <t>curasept ads 912</t>
  </si>
  <si>
    <t>corega lepilo za proteze 40g</t>
  </si>
  <si>
    <t>glicerin 100ml</t>
  </si>
  <si>
    <t>sirona dentosept S H2O2 1,41% za dezinfekcijo stola</t>
  </si>
  <si>
    <t xml:space="preserve">slinčki za enkratno uporabo barvni 500kom </t>
  </si>
  <si>
    <t>aspirator plastični aspiratorji za Sirona Sinius zobozdravniški stol</t>
  </si>
  <si>
    <t>polirna pasta kot nap.: Proxyt fina in srednje grobosti</t>
  </si>
  <si>
    <t xml:space="preserve">vizir ščitnik </t>
  </si>
  <si>
    <t>Nitka zobna, namenjena čiščenju prostorov med zobmi in mostički in aparati, kot npr. Oral B Superfloss ali enakovredna; 1 sc = 50nitk</t>
  </si>
  <si>
    <t>Lak za zaščito občutljivih zob in desenzibilizacijo s klorheksidinom in tymolom kot npr. Cervitec ali enakovredni, sigle doze; 1 kpl = (20x0,25g+aplikatorji)</t>
  </si>
  <si>
    <t xml:space="preserve">Ploščica steklena za cementdebelina  95x70x5 mm;   A=1 kos </t>
  </si>
  <si>
    <t xml:space="preserve">Petrijevka asphalin z 8 predalčki za kanalske inštrumente - razvrstitev predalčkov ista kot pri modelu 700 proizvajalca Becht;    A=1 kos </t>
  </si>
  <si>
    <t xml:space="preserve"> Petrijevka predeljena 2x, fi 10cm;   A=1 kos </t>
  </si>
  <si>
    <t xml:space="preserve"> Posoda za medicmente steklene v petih različnih barvah ko Becht 743......; A=1 kos </t>
  </si>
  <si>
    <t>Pokrovčki za posode steklene steklene v petih različnih barvah k artiklu pod zap.št. 11090141;   A=1 kos</t>
  </si>
  <si>
    <t xml:space="preserve"> Papir povoščeni za mešanje materialov/ nedrseč odporen proti obrabi  blok cca 7x6 cm; 1 blok = 60 listni</t>
  </si>
  <si>
    <t xml:space="preserve"> Papir povoščeni za mešanje materialov/ nedrseč odporen proti obrabi povezani blok cca 12x18 cm; 1 blok = 35 listni  </t>
  </si>
  <si>
    <t xml:space="preserve">Cocoa butter </t>
  </si>
  <si>
    <t>Najlonske ščetke za ČZK,ČZO okrogle, bele a=20</t>
  </si>
  <si>
    <t>Najlonske ščetke za ČZK,ČZO, koničaste a=20</t>
  </si>
  <si>
    <t>Ogledala zobna   ravna                 a=12 kom</t>
  </si>
  <si>
    <t>Slinčki za enkratno uporabo, ne premočijo, na sprednji strani imajo žep. Na zgornjem robu imajo trakove, da jih zavežemo. Velikost: 37X48 cm. Kot je npr.Tena</t>
  </si>
  <si>
    <t>maska z elastiko a50</t>
  </si>
  <si>
    <t>Glasionomerni cement za zaščito fisur in koreninskih površin za začasne zalivke v kaspulah- bela barva. 1Sc=50 kapsul, kot je npr Fuji IX GP</t>
  </si>
  <si>
    <t>glasionomerni material za trajne zalivke na kočnikih, indiciran za I,II in V klaso, visoko viskozen, samoadhezivni monomer z nanofilerji, pakiranje 1sc =50 kapsul, kot je npr Equia Fill A3,5, A3,A2</t>
  </si>
  <si>
    <t>premaz za fuji plombe 5g kot napr.Equia coat ali enakovredni</t>
  </si>
  <si>
    <t>Restorativni kompozit z delovnim časom najmanj 175s in radiopačnostjo večjo od 350 % Al, 20x0,2g</t>
  </si>
  <si>
    <t>Restorativni kompozit z delovnim časom najmanj 175s in radiopačnostjo večjo od 350 % Al, brizga 3g</t>
  </si>
  <si>
    <t xml:space="preserve">tekoči kompozit v brizgi z različne barve, kot nap.: Tetric EvoFlow  </t>
  </si>
  <si>
    <t>tekoči kompozit v brizgi za Bulk fil tehniko različne barve, kot nap.: Tetric EvoFlow  Bulk Fil</t>
  </si>
  <si>
    <t>Nanohibridni kompozit za bulk fil tehniko z ivocerin fotoiniciatorjem, kot npr. Tetric EvoCeram Bulk Fill brizga 3g</t>
  </si>
  <si>
    <t>Nanohibridni kompozit za bulk fil tehniko z ivocerin fotoiniciatorjem,dentinska barva  kot npr. Tetric EvoCeram Bulk Fill 20x0,2g</t>
  </si>
  <si>
    <t>Nanohibridni kompozit za bulk fil tehniko z ivocerin fotoiniciatorjem,skleninska barva  kot npr. Tetric EvoCeram Bulk Fill 20x0,2g</t>
  </si>
  <si>
    <t>svetlobo strjajoča enokomponentna smola za optimiziranje tehnike jedkanja v kombinaciji z vsemi restavracijskimi materiali, kot nap.: Heliobond</t>
  </si>
  <si>
    <t>nastavki s čopičem za adheziv v pisalu a100</t>
  </si>
  <si>
    <t>samojedkajoči  enokomponentni univerzalni adheziv v pisalu, kot nap.: Adhese universal kit VivaPen</t>
  </si>
  <si>
    <t>adheziv 7 generacije Scotchbond universal, ki že vsebuje silan</t>
  </si>
  <si>
    <t xml:space="preserve">cementna podloga s svetlobnopolimerizirajoča, glassionomerni cement, rtg kontrasten, s sproščanjem flouridov, kot je nap.:ionoseal ali enakovreden v brizgi </t>
  </si>
  <si>
    <t>polirni trakci diamantni kovinski  570.00 6 8 10</t>
  </si>
  <si>
    <t>polirni trakci za kompozitne zalivke medium, coarse, fine, prozorni za matrico kot nap.:komplet od GC Epitex</t>
  </si>
  <si>
    <t>Fluor protector 20kom</t>
  </si>
  <si>
    <t>Material za začasno zaporo zoba, 14 dni 100% garantirana zapora: kot nap.:cavit w</t>
  </si>
  <si>
    <t>material za začasno zaporo zoba mehkejši: kot nap.:cavit g</t>
  </si>
  <si>
    <t>amalgam  ana 2000 400 kapsul</t>
  </si>
  <si>
    <t>konturne kovinske matrice z obročkom pasamezne velikosti</t>
  </si>
  <si>
    <t xml:space="preserve">konturne kovinske matrice z obročkom komplet </t>
  </si>
  <si>
    <t>polirni diski za mandrelo različne grobosti</t>
  </si>
  <si>
    <t>mandrela za kolenčnik</t>
  </si>
  <si>
    <t>polirne gumice za kompozit različnih velikosti, oblik in grobosti</t>
  </si>
  <si>
    <t>Tekoči kompomerni , svetlobno polimerizirajoči material, sprošča fluoride  v brizgi /kot npr. Dyract Flow ali enakovreden; 1 kpl = 2x1,8g</t>
  </si>
  <si>
    <t xml:space="preserve"> Total etch (35-37% fosforne kisline) v brizgi; 1 kos = 1,4 ml</t>
  </si>
  <si>
    <t xml:space="preserve"> Email preparator v stekleničkemajl gel (35-37% fosforne kisline) ; 1 kos = 6 g</t>
  </si>
  <si>
    <t xml:space="preserve"> Interdentalne transparentne plastične zagozde, posamezne velikosti in sortirane, vse velikosti; 1 sc = 100kom</t>
  </si>
  <si>
    <t>Interdentalne lesene zagozde posamezne velikosti in sortirane, 6 različnih velikosti; 1 sc = 100kom</t>
  </si>
  <si>
    <t xml:space="preserve"> Kovinska folija za preverjanje kontaktov, 12 mikr., kot npr. Shimstock folija s podajalcem in žagico kot npr Artifol Bausch ali enakovredna; 1 kom = 20m</t>
  </si>
  <si>
    <t>vatne krogljice vse velikosti 7mm, 5,5, 4mm, 3mm 10g</t>
  </si>
  <si>
    <t>leseni loparčki 100kom</t>
  </si>
  <si>
    <t>razkužilo za odtise 2l</t>
  </si>
  <si>
    <t xml:space="preserve">Glasionomerni cement za cementiranje prevlek viden na RTG, barva A3 v KAPSULAH,1sc=50 kapsul, kot je npr GC fuji  PLUS Capsule </t>
  </si>
  <si>
    <t>fosfatni cement prah 90g+ tekokčina 30ml</t>
  </si>
  <si>
    <t>GC iso functional vosek za izdelavo ventilnega roba pri funkcijskem odtisu 120g</t>
  </si>
  <si>
    <t>optosil 900ml + aktivator VPS silikon putty</t>
  </si>
  <si>
    <t>adicijski silikon za odtiskovanje zob putty obe komponenti 2x 250g</t>
  </si>
  <si>
    <t>nastavki za kartušo na odtisni material VPS rumeni a50</t>
  </si>
  <si>
    <t>intraoralni nastavki za kartušo na odtisni material VPS a100</t>
  </si>
  <si>
    <t>alginat za protetiko hitro vezujoč, brez prašnih delcev, se enakomerno zameša z dobro replikacijo detajlov s priloženimi merilnimi posodicami, obstojen minimalno 5 dni, brez dimenzijskih sprememb kot nap.:hydrogum 5 day  500g</t>
  </si>
  <si>
    <t>mešalni nastavki za penta mix a50</t>
  </si>
  <si>
    <t>pattern resin prah in tekočina set 1-1</t>
  </si>
  <si>
    <t>protemp 4 garant kartuša za izdelavo začasnih prevlek v ordinaciji različne barve</t>
  </si>
  <si>
    <t>temp bond NE aktivator + baza</t>
  </si>
  <si>
    <t>vosek kerr zelene palčke 15g</t>
  </si>
  <si>
    <t>komplet za reparaturo keramike v ordinaciji kot nap.: Cimara</t>
  </si>
  <si>
    <t>cement za adhezijsko cementiranje kot nap.: Variolink   (Harvard cement -normal setting)</t>
  </si>
  <si>
    <t>Material za reparacijo keramike:  Kislina za jedkanje porcelana v ustih, hidroflorna 9,5% za jedkanje porcelana v ustih, kot npr.Porcelain etch v brizgi ali enakovredni; 1 kos = 1,2 ml</t>
  </si>
  <si>
    <t>Material za reparacijo keramike: Set za reparaturo porcelana, kot npr. Ultradent 1108 ali enakovredni; kpl</t>
  </si>
  <si>
    <t>Cementi za cementiranje faset in nadgradenj/: Tekočina za silaniziranje enokomponentna tekočina za silaniziranje steklokeramike, kompozitov za reparature v ustih, cementiranje ker.inlejev,  kot npr. Monobond S ali enakovredni; 1 kos = 5g</t>
  </si>
  <si>
    <t>Cement - kompozitni za adhezivno cementiranje,v brizgi samojedkajoči, dvojno strjujoči (svetlobno in kemijsko), kot npr.  Variolink Estetic DC  automix brizga  ali enakovredni, več barv; 1 kom =5  g</t>
  </si>
  <si>
    <t xml:space="preserve"> Cement - kompozitni za enostavno cementiranje, samojedkajoči, dvojno strjujoči (svetlobno in kemijsko) v kapsulah, kot npr. RelyX Unicem Aplicap ali enakovredni; 1 sc = 50caps</t>
  </si>
  <si>
    <t>Kompozitni cementi: Ustrezni podaljšani nastavki k cementu pod zap. št. 11090113; 1 sc = 10kom</t>
  </si>
  <si>
    <t xml:space="preserve"> Dvojnostrjujoč enokomponentni adheziv za cementiranje brezkovinskih restavracij kot npr Exite DSC Excite DSC refill 1 sc = 50 kom/a0,1g  single dose ali enakovredno</t>
  </si>
  <si>
    <t>Material za izdelavo začasnih prevlek v kartuši kot npr. Protemp 4 Garant ali enakovredni, posamezne barve; 1 kpl = 50 ml/30ml</t>
  </si>
  <si>
    <t xml:space="preserve"> Prevleke celuloidne; 1 kpl = 72kom</t>
  </si>
  <si>
    <t>Kompozitni zatički osnovni kpl, kot npr. FRC Postec Intro pack ali enakovredni; 1 kpl</t>
  </si>
  <si>
    <t>Kompozitni zatički - naknadno polnjenje, različnih velikosti /0,1,2,3/, k zap.št.; 1 sc = 5kom</t>
  </si>
  <si>
    <t xml:space="preserve"> Cement glasionomerni - ojačan s smolo - za cementiranje fiksno protetičnega izdelka, za vse indikacije kot npr. Fuji Plus kpl ali enakovredni; 1 kpl (prah, tekočina, conditioner in pribor) = 15 g/ 7ml /6,5 ml</t>
  </si>
  <si>
    <t xml:space="preserve">Registrator ugriza  vosek    mehki            a=20     </t>
  </si>
  <si>
    <t>Zatički keramični konfek;  št.1 /FRC postec</t>
  </si>
  <si>
    <t>Zatički keramični konfek;  št.2 /FRC postec</t>
  </si>
  <si>
    <t>Zatički keramični konfek;  št.3 /FRC postec</t>
  </si>
  <si>
    <t>Polietrski material za natančno odtiskovanje za monofazno tehniko. Za izdelavo prevlek, mostov, inlejev in onlejev, funkcijskih in fiksacijskih odtisov, odtisov za implantate. Omogoča natančno odtiskovanje (tiksotropnost, začetna hidrofilnost, zadosti dolg delovni čas); kot npr. Impregum</t>
  </si>
  <si>
    <t>Gmfuji CEM2-glasionomerni cement  v prahu in tekočini</t>
  </si>
  <si>
    <t xml:space="preserve"> Retrakcijska tekočina za odmik proste dlesni pred odtiskovanjem 13 ml s 25% aluminijevim klorid heksahidratom; kot je npr.Racestyptine</t>
  </si>
  <si>
    <t>Retrakcijska nitka za odmik dlesni z odlično vpojnostjo!!!, različnih velikosti: 000 črna, 00 rumena, 0 vijolična, 1 modra, 2 zelena.Nitka mora biti prekita s tanko membrano, tako kot je npr  Ultrapack(nitke ostalih proizvajalcev niso dovolj vpojne)</t>
  </si>
  <si>
    <t>light body vps odtisni material    2x50ml</t>
  </si>
  <si>
    <t>regular body VPS odtisni material  2x50ml</t>
  </si>
  <si>
    <t>SKLOP 1: Zobozdravstveni material - Odtisni material</t>
  </si>
  <si>
    <t>SKLOP 2: Zobozdravstveni material - Endodontija</t>
  </si>
  <si>
    <t>2. Zobozdravstveni material - Endodontija</t>
  </si>
  <si>
    <t>SKLOP 3: Zobozdravstveni material - Protetika</t>
  </si>
  <si>
    <t>3. Zobozdravstveni material - Protetika</t>
  </si>
  <si>
    <t>SKLOP 4: Zobozdravstveni material - Ostalo</t>
  </si>
  <si>
    <t>Razkužilo za svedre  bechtol 1000ml</t>
  </si>
  <si>
    <t>Aplikatorji microaplicators mali in srednji a100</t>
  </si>
  <si>
    <t>Ogledala zobozdravniška (povečava 4x) 10 kom</t>
  </si>
  <si>
    <t>Hemostatični gel za zaustavitev krvavitve, kot nap.: VISCOSTAT v brizgi  (2x1,2ml)</t>
  </si>
  <si>
    <t>1. Odtisni material</t>
  </si>
  <si>
    <t>4. Zobozdravstveni material - Ostalo</t>
  </si>
  <si>
    <t>SKLOP 5: Zobozdravstveni material - Svedri</t>
  </si>
  <si>
    <t>5. Zobozdravstveni material - Svedri</t>
  </si>
  <si>
    <t>SKLOP 6: Zobozdravstveni material - Zalivke</t>
  </si>
  <si>
    <t>Datum: …................</t>
  </si>
  <si>
    <t>Žig</t>
  </si>
  <si>
    <t>Ponudnik: …..........................</t>
  </si>
  <si>
    <t>6. Zobozdravstveni  - zalivke</t>
  </si>
  <si>
    <t>Skupna cena z DDV   (2 decimalni mesti)</t>
  </si>
  <si>
    <t>SKUPAJ VREDNOST:</t>
  </si>
  <si>
    <t xml:space="preserve">Datum: </t>
  </si>
  <si>
    <t xml:space="preserve">Pena za topikalno aplikacijo fluoridov, z koncentracijo fluorida 12 300 ppm, z okusom jagode, kot na pri. flairesse foam </t>
  </si>
  <si>
    <t>Zabojčki za shranjevanje zob a100</t>
  </si>
  <si>
    <t>Visoko absorbcijski papirnati poeni za hitro osušitev koreninskega kanala, ki ustrezajo po strojnem širjenju kanalov,R25 in R40.</t>
  </si>
  <si>
    <t>3. Zobozdravstveni material - Endodontija</t>
  </si>
  <si>
    <t>pasta z kalcijevim hidroksidom za zaščito pulpe, z koncentracijo kalcijevega hidroksida 26%, kot je na pr. Calcimol LC 2x2,5ml</t>
  </si>
  <si>
    <t>Fleksibilni strojni razširjevalci Reciproc BLUE Canal NI-Ti file R25   a=6</t>
  </si>
  <si>
    <t>Fleksibilni strojni razširjevalci Reciproc BLUE Canal NI-Ti file R40  a=6</t>
  </si>
  <si>
    <t xml:space="preserve">Retrakcijska tekočina 25% aluminijevega clorida kot npr. Racestyptine Sol. </t>
  </si>
  <si>
    <t>material za mehko podlaganje protez direktno v ustih, na osnovi silikona, brez adheziva, kot na pr. GC Reline Soft &amp; Extra Soft ali Tissue Conditioner White 1-1 set</t>
  </si>
  <si>
    <t>material za natančno odtiskovanje za dvofazno tehniko, za izdelavo prevlek, natančnih odtisov za inlej in onlej, gosta komponenta putty, kot je na pr.  Examix Putty</t>
  </si>
  <si>
    <t>Material za natančno odtiskovanje, redkejša komponenta – light body odtisni material</t>
  </si>
  <si>
    <t>Hidrofilni, tiskotropni material za registracijo griza na osnovi vinilnih silikonov v varnostnem vložku (kartuša).  Hitra nastavitev, trdota Shore A-95 PO 24 URAH, kot je npr. Hydro BITE ali Green BITE</t>
  </si>
  <si>
    <t xml:space="preserve">Karboksilatni cement za začasno zaščito zob, za trajno cementiranje prevlek z kratkotrajnim strjevanjem, s sproščanjem fluoridov, prah in tekočino, ročno mešanje, kot na pr. Durelon 3M </t>
  </si>
  <si>
    <t xml:space="preserve">Adhezivni aplikatorji za vstavljanje inlejev, lusk, kronic, za natančno prijemanje drobnih izdelkov z lepilno konico, kot na pr. Pick n stick ali optrastick lepilne palčke </t>
  </si>
  <si>
    <t xml:space="preserve">Material za preverjanje tesnosti izdelkov, prevlek, kot na pr. Fit Checker (baza+katalizator) bel in moder, v kartuši Fit Checker Advanced, za kontrolo kontaktov </t>
  </si>
  <si>
    <t xml:space="preserve">Adsrtingenta pasta za natančno odtiskovanje gingivalnega sulkusa z dolgotrajno hemostazo, ki zmanjša poškodbo dlesni v obliki kapsul, kot je na pr. 3M Adstringent retention paste (25 kapsul/paket/0,3g)  </t>
  </si>
  <si>
    <t>Adhezivni premaz za varno in trajno lepljenje keramike in kompozitov na kovino, kot je npr Alloy primer</t>
  </si>
  <si>
    <t xml:space="preserve">Pesek za peskalnik z 12-14-mikrom. Granulacije, kot na pr. Prophy Powder </t>
  </si>
  <si>
    <t>VRTEČI INSTRUMENTI ZA ZOBNO ORDINACIJO/ svedri diamantni-turbina/: ISO 806314199544 velikost do 018</t>
  </si>
  <si>
    <t>VRTEČI INSTRUMENTI ZA ZOBNO ORDINACIJO/ svedri diamantni-turbina/: ISO 806314299544 velikost do 018</t>
  </si>
  <si>
    <t>VRTEČI INSTRUMENTI ZA ZOBNO ORDINACIJO/ svedri diamantni-turbina/: ISO 806314277544023</t>
  </si>
  <si>
    <t>VRTEČI INSTRUMENTI ZA ZOBNO ORDINACIJO/ svedri diamantni-turbina/: ISO W806314297534 velikost do 018</t>
  </si>
  <si>
    <t>VRTEČI INSTRUMENTI ZA ZOBNO ORDINACIJO/ svedri diamantni-turbina/: ISO 806314158524 velikost do 018</t>
  </si>
  <si>
    <t>VRTEČI INSTRUMENTI ZA ZOBNO ORDINACIJO/ svedri diamantni-turbina/: ISO 806314200544 velikost do 016</t>
  </si>
  <si>
    <t>VRTEČI INSTRUMENTI ZA ZOBNO ORDINACIJO/ svedri diamantni-turbina/: ISO 806314001524 velikost do 016</t>
  </si>
  <si>
    <t>VRTEČI INSTRUMENTI ZA ZOBNO ORDINACIJO/ svedri diamantni-turbina/: ISO 806314697524 velikost do 016</t>
  </si>
  <si>
    <t>VRTEČI INSTRUMENTI ZA ZOBNO ORDINACIJO/ svedri diamantni-turbina/: ISO 806314239544 velikost do 014</t>
  </si>
  <si>
    <t>VRTEČI INSTRUMENTI ZA ZOBNO ORDINACIJO/ svedri diamantni-turbina/: ISO 806314237534 velikost do 016</t>
  </si>
  <si>
    <t>VRTEČI INSTRUMENTI ZA ZOBNO ORDINACIJO/ svedri diamantni-turbina/: ISO 806314137544 velikost do 016</t>
  </si>
  <si>
    <t>VRTEČI INSTRUMENTI ZA ZOBNO ORDINACIJO/ svedri diamantni-turbina/: ISO 806314157534 velikost do 016</t>
  </si>
  <si>
    <t>VRTEČI INSTRUMENTI ZA ZOBNO ORDINACIJO/ svedri karbidni zelo odporni kot npr. TRI HAWK/: 500314139006 velikost do 014</t>
  </si>
  <si>
    <t>VRTEČI INSTRUMENTI ZA ZOBNO ORDINACIJO/ svedri diamantni-turbina/: ISO 806314197544 velikost do 016</t>
  </si>
  <si>
    <t>VRTEČI INSTRUMENTI ZA ZOBNO ORDINACIJO/ svedri diamantni-turbina/: ISO 806314198524 velikost do 016</t>
  </si>
  <si>
    <t>šivalni pribor:šivalne svilene nitke z iglo 12X45 cm  16/3-0 Mersilk ali enkovredno</t>
  </si>
  <si>
    <r>
      <t xml:space="preserve">kovinska ščetka za čiščenje svedrov </t>
    </r>
    <r>
      <rPr>
        <strike/>
        <sz val="8"/>
        <rFont val="Calibri"/>
        <family val="2"/>
        <charset val="238"/>
      </rPr>
      <t xml:space="preserve">  </t>
    </r>
    <r>
      <rPr>
        <sz val="8"/>
        <rFont val="Calibri"/>
        <family val="2"/>
        <charset val="238"/>
      </rPr>
      <t>55x23mm</t>
    </r>
  </si>
  <si>
    <r>
      <t xml:space="preserve">material za dograditev fasete v ordinaciji </t>
    </r>
    <r>
      <rPr>
        <strike/>
        <sz val="8"/>
        <rFont val="Calibri"/>
        <family val="2"/>
        <charset val="238"/>
      </rPr>
      <t xml:space="preserve">   </t>
    </r>
    <r>
      <rPr>
        <sz val="8"/>
        <rFont val="Calibri"/>
        <family val="2"/>
        <charset val="238"/>
      </rPr>
      <t xml:space="preserve"> EMPRESS DIRECT OPAQUE 1,8g ali enakovredno</t>
    </r>
  </si>
  <si>
    <t xml:space="preserve">Barvni kompozitni restorativni kompomrni material z bleščicami. Za polnitve na mlečnih zobeh, kot je npr. VOCO TWINKI STAR </t>
  </si>
  <si>
    <t>kirurški šivalni material, arbsorbtivni, prepleteni, prevlečeni z poliglikolično kislino. 4/0, 70-75 cm; igla; ½ kroga taper 19 mm Monofast ali enkovredno A=24</t>
  </si>
  <si>
    <t xml:space="preserve">Javno naročilo, objavljeno na Portalu javnih naročil z dne: ........................., pod št. objave:  .......................................
ter Uradnem glasilu EU z dne: ........................................, pod št. objave: ..................
Postopek javnega naročila:   ODPRTI POSTOPEK s sklenitvijo okvirnih sporazumov
Številka javnega naročila:    JN                                                                                                                                                                                           
 Predmet javnega naročila: Dobava zobozdravstvenega materiala
</t>
  </si>
  <si>
    <t xml:space="preserve">Javno naročilo, objavljeno na Portalu javnih naročil z dne: ................., pod št. objave: ............................
ter Uradnem glasilu EU z dne: ..............................., pod št. objave: ........................................
Postopek javnega naročila:   ODPRTI POSTOPEK s sklenitvijo okvirnih sporazumov
Številka javnega naročila:    JN                                                                                                                                                                                           
 Predmet javnega naročila: Dobava zobozdravstvenega materiala
</t>
  </si>
  <si>
    <t xml:space="preserve">Javno naročilo, objavljeno na Portalu javnih naročil z dne:  ............................, pod št. objave:...................
ter Uradnem glasilu EU z dne: ................., pod št. objave: ............................
Postopek javnega naročila:   ODPRTI POSTOPEK s sklenitvijo okvirnih sporazumov
Številka javnega naročila:    JN                                                                                                                                                                                           
 Predmet javnega naročila: Dobava zobozdravstvenega materiala
</t>
  </si>
  <si>
    <t xml:space="preserve">Javno naročilo, objavljeno na Portalu javnih naročil z dne: ________, pod št. objave: JN____/2025
ter Uradnem glasilu EU z dne: ____________, pod št. objave: ____________________
Postopek javnega naročila:   ODPRTI POSTOPEK s sklenitvijo okvirnih sporazumov
Številka javnega naročila:    JN                                                                                                                                                                                           
 Predmet javnega naročila: Dobava zobozdravstvenega materiala
</t>
  </si>
  <si>
    <t xml:space="preserve">Javno naročilo, objavljeno na Portalu javnih naročil z dne: .............., pod št. objave:  ...................
ter Uradnem glasilu EU z dne: ......................., pod št. objave: ..........................
Postopek javnega naročila:   ODPRTI POSTOPEK s sklenitvijo okvirnih sporazumov
Številka javnega naročila:    JN                                                                                                                                                                                           
 Predmet javnega naročila: Dobava zobozdravstvenega materiala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</si>
</sst>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0.0000"/>
  </numFmts>
  <fonts count="40" x14ac:knownFonts="1">
    <font>
      <sz val="11"/>
      <color theme="1"/>
      <name val="Calibri"/>
      <family val="2"/>
      <charset val="238"/>
      <scheme val="minor"/>
    </font>
    <font>
      <b/>
      <sz val="10"/>
      <name val="Arial"/>
      <family val="2"/>
      <charset val="238"/>
    </font>
    <font>
      <b/>
      <sz val="10"/>
      <color indexed="8"/>
      <name val="Arial"/>
      <family val="2"/>
      <charset val="238"/>
    </font>
    <font>
      <sz val="10"/>
      <color indexed="8"/>
      <name val="Calibri"/>
      <family val="2"/>
      <charset val="238"/>
    </font>
    <font>
      <sz val="8"/>
      <color indexed="8"/>
      <name val="Calibri"/>
      <family val="2"/>
      <charset val="238"/>
    </font>
    <font>
      <b/>
      <sz val="12"/>
      <name val="Arial CE"/>
      <family val="2"/>
    </font>
    <font>
      <b/>
      <sz val="12"/>
      <color indexed="8"/>
      <name val="Arial"/>
      <family val="2"/>
      <charset val="238"/>
    </font>
    <font>
      <sz val="12"/>
      <name val="Arial CE"/>
    </font>
    <font>
      <b/>
      <sz val="11"/>
      <name val="Arial"/>
      <family val="2"/>
    </font>
    <font>
      <b/>
      <sz val="14"/>
      <color indexed="8"/>
      <name val="Arial"/>
      <family val="2"/>
      <charset val="238"/>
    </font>
    <font>
      <b/>
      <sz val="10"/>
      <color indexed="8"/>
      <name val="Calibri"/>
      <family val="2"/>
      <charset val="238"/>
    </font>
    <font>
      <sz val="10"/>
      <color indexed="8"/>
      <name val="Calibri"/>
      <family val="2"/>
      <charset val="238"/>
    </font>
    <font>
      <sz val="8"/>
      <name val="Calibri"/>
      <family val="2"/>
      <charset val="238"/>
    </font>
    <font>
      <sz val="8"/>
      <color indexed="8"/>
      <name val="Calibri"/>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4"/>
      <name val="Calibri Light"/>
      <family val="2"/>
      <charset val="238"/>
    </font>
    <font>
      <b/>
      <sz val="11"/>
      <color indexed="8"/>
      <name val="Calibri"/>
      <family val="2"/>
      <charset val="238"/>
    </font>
    <font>
      <sz val="11"/>
      <color indexed="10"/>
      <name val="Calibri"/>
      <family val="2"/>
      <charset val="238"/>
    </font>
    <font>
      <sz val="9"/>
      <color indexed="8"/>
      <name val="Calibri"/>
      <family val="2"/>
      <charset val="238"/>
    </font>
    <font>
      <sz val="11"/>
      <name val="Calibri"/>
      <family val="2"/>
      <charset val="238"/>
    </font>
    <font>
      <b/>
      <sz val="10"/>
      <name val="Calibri"/>
      <family val="2"/>
      <charset val="238"/>
    </font>
    <font>
      <b/>
      <sz val="10"/>
      <name val="Calibri"/>
      <family val="2"/>
      <charset val="238"/>
      <scheme val="minor"/>
    </font>
    <font>
      <sz val="10"/>
      <name val="Calibri"/>
      <family val="2"/>
      <charset val="238"/>
    </font>
    <font>
      <strike/>
      <sz val="8"/>
      <name val="Calibri"/>
      <family val="2"/>
      <charset val="238"/>
    </font>
    <font>
      <b/>
      <sz val="8"/>
      <name val="Calibri"/>
      <family val="2"/>
      <charset val="238"/>
    </font>
    <font>
      <sz val="11"/>
      <name val="Calibri"/>
      <family val="2"/>
      <charset val="238"/>
      <scheme val="minor"/>
    </font>
    <font>
      <b/>
      <sz val="11"/>
      <color theme="1"/>
      <name val="Calibri"/>
      <family val="2"/>
      <charset val="238"/>
      <scheme val="minor"/>
    </font>
  </fonts>
  <fills count="25">
    <fill>
      <patternFill patternType="none"/>
    </fill>
    <fill>
      <patternFill patternType="gray125"/>
    </fill>
    <fill>
      <patternFill patternType="solid">
        <fgColor indexed="31"/>
      </patternFill>
    </fill>
    <fill>
      <patternFill patternType="solid">
        <fgColor indexed="47"/>
      </patternFill>
    </fill>
    <fill>
      <patternFill patternType="solid">
        <fgColor indexed="9"/>
      </patternFill>
    </fill>
    <fill>
      <patternFill patternType="solid">
        <fgColor indexed="26"/>
      </patternFill>
    </fill>
    <fill>
      <patternFill patternType="solid">
        <fgColor indexed="27"/>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55"/>
      </patternFill>
    </fill>
    <fill>
      <patternFill patternType="solid">
        <fgColor indexed="51"/>
      </patternFill>
    </fill>
    <fill>
      <patternFill patternType="solid">
        <fgColor indexed="45"/>
      </patternFill>
    </fill>
    <fill>
      <patternFill patternType="solid">
        <fgColor indexed="9"/>
        <bgColor indexed="64"/>
      </patternFill>
    </fill>
    <fill>
      <patternFill patternType="solid">
        <fgColor indexed="9"/>
        <bgColor indexed="26"/>
      </patternFill>
    </fill>
    <fill>
      <patternFill patternType="solid">
        <fgColor indexed="55"/>
        <bgColor indexed="64"/>
      </patternFill>
    </fill>
    <fill>
      <patternFill patternType="solid">
        <fgColor theme="4" tint="0.39994506668294322"/>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79998168889431442"/>
        <bgColor indexed="22"/>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4"/>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s>
  <cellStyleXfs count="44">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3"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5" fillId="11" borderId="0" applyNumberFormat="0" applyBorder="0" applyAlignment="0" applyProtection="0"/>
    <xf numFmtId="0" fontId="15" fillId="3"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6" fillId="17" borderId="0" applyNumberFormat="0" applyBorder="0" applyAlignment="0" applyProtection="0"/>
    <xf numFmtId="0" fontId="17" fillId="9" borderId="1" applyNumberFormat="0" applyAlignment="0" applyProtection="0"/>
    <xf numFmtId="0" fontId="18" fillId="15" borderId="2" applyNumberFormat="0" applyAlignment="0" applyProtection="0"/>
    <xf numFmtId="0" fontId="19" fillId="0" borderId="0" applyNumberFormat="0" applyFill="0" applyBorder="0" applyAlignment="0" applyProtection="0"/>
    <xf numFmtId="0" fontId="20" fillId="7"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3" borderId="1" applyNumberFormat="0" applyAlignment="0" applyProtection="0"/>
    <xf numFmtId="0" fontId="25" fillId="0" borderId="6" applyNumberFormat="0" applyFill="0" applyAlignment="0" applyProtection="0"/>
    <xf numFmtId="0" fontId="14" fillId="0" borderId="0"/>
    <xf numFmtId="0" fontId="26" fillId="10" borderId="0" applyNumberFormat="0" applyBorder="0" applyAlignment="0" applyProtection="0"/>
    <xf numFmtId="0" fontId="14" fillId="5" borderId="7" applyNumberFormat="0" applyFont="0" applyAlignment="0" applyProtection="0"/>
    <xf numFmtId="0" fontId="27" fillId="9" borderId="8" applyNumberFormat="0" applyAlignment="0" applyProtection="0"/>
    <xf numFmtId="0" fontId="19" fillId="0" borderId="0" applyNumberFormat="0" applyFill="0" applyBorder="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0" applyNumberFormat="0" applyFill="0" applyBorder="0" applyAlignment="0" applyProtection="0"/>
  </cellStyleXfs>
  <cellXfs count="106">
    <xf numFmtId="0" fontId="0" fillId="0" borderId="0" xfId="0"/>
    <xf numFmtId="0" fontId="2" fillId="0" borderId="0" xfId="0" applyFont="1" applyAlignment="1">
      <alignment vertical="top" wrapText="1"/>
    </xf>
    <xf numFmtId="164" fontId="3" fillId="18" borderId="0" xfId="0" applyNumberFormat="1" applyFont="1" applyFill="1" applyAlignment="1">
      <alignment wrapText="1"/>
    </xf>
    <xf numFmtId="164" fontId="3" fillId="18" borderId="0" xfId="0" applyNumberFormat="1" applyFont="1" applyFill="1" applyAlignment="1">
      <alignment wrapText="1" readingOrder="1"/>
    </xf>
    <xf numFmtId="4" fontId="3" fillId="18" borderId="0" xfId="0" applyNumberFormat="1" applyFont="1" applyFill="1" applyAlignment="1">
      <alignment wrapText="1"/>
    </xf>
    <xf numFmtId="0" fontId="3" fillId="18" borderId="0" xfId="0" applyFont="1" applyFill="1" applyAlignment="1">
      <alignment wrapText="1"/>
    </xf>
    <xf numFmtId="0" fontId="4" fillId="18" borderId="0" xfId="0" applyFont="1" applyFill="1" applyAlignment="1">
      <alignment horizontal="left" wrapText="1"/>
    </xf>
    <xf numFmtId="0" fontId="0" fillId="0" borderId="0" xfId="0" applyAlignment="1">
      <alignment wrapText="1"/>
    </xf>
    <xf numFmtId="0" fontId="0" fillId="19" borderId="0" xfId="0" applyFill="1" applyAlignment="1">
      <alignment horizontal="left"/>
    </xf>
    <xf numFmtId="0" fontId="0" fillId="19" borderId="0" xfId="0" applyFill="1" applyAlignment="1">
      <alignment horizontal="left" wrapText="1"/>
    </xf>
    <xf numFmtId="0" fontId="5" fillId="0" borderId="0" xfId="0" applyFont="1" applyProtection="1">
      <protection locked="0" hidden="1"/>
    </xf>
    <xf numFmtId="0" fontId="6" fillId="0" borderId="0" xfId="0" applyFont="1" applyAlignment="1">
      <alignment vertical="top" wrapText="1"/>
    </xf>
    <xf numFmtId="0" fontId="7" fillId="0" borderId="0" xfId="0" applyFont="1" applyProtection="1">
      <protection locked="0" hidden="1"/>
    </xf>
    <xf numFmtId="0" fontId="6" fillId="0" borderId="0" xfId="0" applyFont="1" applyAlignment="1" applyProtection="1">
      <alignment vertical="top" wrapText="1"/>
      <protection locked="0"/>
    </xf>
    <xf numFmtId="0" fontId="9" fillId="0" borderId="0" xfId="0" applyFont="1" applyAlignment="1">
      <alignment vertical="top" wrapText="1"/>
    </xf>
    <xf numFmtId="49" fontId="10" fillId="20" borderId="10" xfId="0" applyNumberFormat="1" applyFont="1" applyFill="1" applyBorder="1" applyAlignment="1">
      <alignment horizontal="center"/>
    </xf>
    <xf numFmtId="49" fontId="1" fillId="20" borderId="10" xfId="0" applyNumberFormat="1" applyFont="1" applyFill="1" applyBorder="1" applyAlignment="1">
      <alignment horizontal="center" vertical="center" wrapText="1"/>
    </xf>
    <xf numFmtId="0" fontId="11" fillId="0" borderId="0" xfId="0" applyFont="1" applyAlignment="1">
      <alignment wrapText="1"/>
    </xf>
    <xf numFmtId="0" fontId="11" fillId="0" borderId="0" xfId="0" applyFont="1"/>
    <xf numFmtId="0" fontId="13" fillId="0" borderId="0" xfId="0" applyFont="1"/>
    <xf numFmtId="0" fontId="31" fillId="18" borderId="10" xfId="0" applyFont="1" applyFill="1" applyBorder="1" applyAlignment="1">
      <alignment wrapText="1"/>
    </xf>
    <xf numFmtId="0" fontId="31" fillId="18" borderId="10" xfId="0" applyFont="1" applyFill="1" applyBorder="1" applyAlignment="1" applyProtection="1">
      <alignment wrapText="1"/>
      <protection locked="0"/>
    </xf>
    <xf numFmtId="165" fontId="31" fillId="18" borderId="10" xfId="0" applyNumberFormat="1" applyFont="1" applyFill="1" applyBorder="1" applyAlignment="1" applyProtection="1">
      <alignment wrapText="1"/>
      <protection locked="0"/>
    </xf>
    <xf numFmtId="49" fontId="31" fillId="18" borderId="10" xfId="0" applyNumberFormat="1" applyFont="1" applyFill="1" applyBorder="1" applyAlignment="1">
      <alignment wrapText="1"/>
    </xf>
    <xf numFmtId="0" fontId="4" fillId="0" borderId="0" xfId="0" applyFont="1"/>
    <xf numFmtId="0" fontId="0" fillId="0" borderId="10" xfId="0" applyBorder="1"/>
    <xf numFmtId="49" fontId="34" fillId="21" borderId="15" xfId="0" applyNumberFormat="1" applyFont="1" applyFill="1" applyBorder="1" applyAlignment="1">
      <alignment horizontal="center" vertical="center" wrapText="1"/>
    </xf>
    <xf numFmtId="2" fontId="34" fillId="21" borderId="13" xfId="0" applyNumberFormat="1" applyFont="1" applyFill="1" applyBorder="1" applyAlignment="1">
      <alignment horizontal="center" vertical="center" wrapText="1"/>
    </xf>
    <xf numFmtId="165" fontId="34" fillId="21" borderId="13" xfId="0" applyNumberFormat="1" applyFont="1" applyFill="1" applyBorder="1" applyAlignment="1">
      <alignment horizontal="center" vertical="center" wrapText="1"/>
    </xf>
    <xf numFmtId="165" fontId="34" fillId="21" borderId="12" xfId="0" applyNumberFormat="1" applyFont="1" applyFill="1" applyBorder="1" applyAlignment="1">
      <alignment horizontal="center" vertical="center" wrapText="1"/>
    </xf>
    <xf numFmtId="0" fontId="34" fillId="21" borderId="12" xfId="0" applyFont="1" applyFill="1" applyBorder="1" applyAlignment="1">
      <alignment horizontal="center" vertical="center" wrapText="1"/>
    </xf>
    <xf numFmtId="4" fontId="34" fillId="21" borderId="12" xfId="0" applyNumberFormat="1" applyFont="1" applyFill="1" applyBorder="1" applyAlignment="1">
      <alignment horizontal="center" vertical="center" wrapText="1"/>
    </xf>
    <xf numFmtId="49" fontId="34" fillId="21" borderId="12" xfId="0" applyNumberFormat="1" applyFont="1" applyFill="1" applyBorder="1" applyAlignment="1">
      <alignment horizontal="center" vertical="center" wrapText="1"/>
    </xf>
    <xf numFmtId="49" fontId="34" fillId="21" borderId="16" xfId="0" applyNumberFormat="1" applyFont="1" applyFill="1" applyBorder="1" applyAlignment="1">
      <alignment horizontal="center" vertical="center" wrapText="1"/>
    </xf>
    <xf numFmtId="0" fontId="34" fillId="21" borderId="17" xfId="0" applyFont="1" applyFill="1" applyBorder="1" applyAlignment="1">
      <alignment horizontal="center" vertical="center" wrapText="1"/>
    </xf>
    <xf numFmtId="0" fontId="34" fillId="21" borderId="14" xfId="0" applyFont="1" applyFill="1" applyBorder="1" applyAlignment="1">
      <alignment horizontal="center" vertical="center" wrapText="1"/>
    </xf>
    <xf numFmtId="165" fontId="34" fillId="21" borderId="14" xfId="0" applyNumberFormat="1" applyFont="1" applyFill="1" applyBorder="1" applyAlignment="1">
      <alignment horizontal="center" vertical="center" wrapText="1"/>
    </xf>
    <xf numFmtId="4" fontId="34" fillId="21" borderId="14" xfId="0" applyNumberFormat="1" applyFont="1" applyFill="1" applyBorder="1" applyAlignment="1">
      <alignment horizontal="center" vertical="center" wrapText="1"/>
    </xf>
    <xf numFmtId="49" fontId="34" fillId="21" borderId="18" xfId="0" applyNumberFormat="1" applyFont="1" applyFill="1" applyBorder="1" applyAlignment="1">
      <alignment horizontal="center" vertical="center" wrapText="1"/>
    </xf>
    <xf numFmtId="0" fontId="35" fillId="0" borderId="11" xfId="0" applyFont="1" applyBorder="1" applyAlignment="1">
      <alignment wrapText="1"/>
    </xf>
    <xf numFmtId="0" fontId="35" fillId="0" borderId="10" xfId="0" applyFont="1" applyBorder="1" applyAlignment="1" applyProtection="1">
      <alignment wrapText="1"/>
      <protection locked="0"/>
    </xf>
    <xf numFmtId="165" fontId="35" fillId="0" borderId="10" xfId="0" applyNumberFormat="1" applyFont="1" applyBorder="1" applyAlignment="1" applyProtection="1">
      <alignment wrapText="1"/>
      <protection locked="0"/>
    </xf>
    <xf numFmtId="4" fontId="35" fillId="0" borderId="10" xfId="0" applyNumberFormat="1" applyFont="1" applyBorder="1" applyAlignment="1" applyProtection="1">
      <alignment wrapText="1"/>
      <protection locked="0"/>
    </xf>
    <xf numFmtId="0" fontId="35" fillId="0" borderId="10" xfId="0" applyFont="1" applyBorder="1" applyAlignment="1">
      <alignment wrapText="1"/>
    </xf>
    <xf numFmtId="49" fontId="35" fillId="0" borderId="10" xfId="0" applyNumberFormat="1" applyFont="1" applyBorder="1" applyAlignment="1">
      <alignment wrapText="1"/>
    </xf>
    <xf numFmtId="0" fontId="4" fillId="0" borderId="10" xfId="0" applyFont="1" applyBorder="1"/>
    <xf numFmtId="2" fontId="35" fillId="0" borderId="10" xfId="0" applyNumberFormat="1" applyFont="1" applyBorder="1" applyAlignment="1" applyProtection="1">
      <alignment wrapText="1"/>
      <protection locked="0"/>
    </xf>
    <xf numFmtId="0" fontId="31" fillId="18" borderId="13" xfId="0" applyFont="1" applyFill="1" applyBorder="1" applyAlignment="1" applyProtection="1">
      <alignment wrapText="1"/>
      <protection locked="0"/>
    </xf>
    <xf numFmtId="0" fontId="31" fillId="18" borderId="13" xfId="0" applyFont="1" applyFill="1" applyBorder="1" applyAlignment="1">
      <alignment wrapText="1"/>
    </xf>
    <xf numFmtId="0" fontId="35" fillId="22" borderId="10" xfId="0" applyFont="1" applyFill="1" applyBorder="1" applyAlignment="1" applyProtection="1">
      <alignment wrapText="1"/>
      <protection locked="0"/>
    </xf>
    <xf numFmtId="0" fontId="3" fillId="0" borderId="0" xfId="0" applyFont="1"/>
    <xf numFmtId="0" fontId="35" fillId="0" borderId="0" xfId="0" applyFont="1" applyAlignment="1">
      <alignment wrapText="1"/>
    </xf>
    <xf numFmtId="49" fontId="34" fillId="21" borderId="19" xfId="0" applyNumberFormat="1" applyFont="1" applyFill="1" applyBorder="1" applyAlignment="1">
      <alignment horizontal="center" vertical="center" wrapText="1"/>
    </xf>
    <xf numFmtId="49" fontId="34" fillId="21" borderId="20" xfId="0" applyNumberFormat="1" applyFont="1" applyFill="1" applyBorder="1" applyAlignment="1">
      <alignment horizontal="center" vertical="center" wrapText="1"/>
    </xf>
    <xf numFmtId="0" fontId="35" fillId="0" borderId="0" xfId="0" applyFont="1" applyAlignment="1" applyProtection="1">
      <alignment wrapText="1"/>
      <protection locked="0"/>
    </xf>
    <xf numFmtId="165" fontId="35" fillId="22" borderId="10" xfId="0" applyNumberFormat="1" applyFont="1" applyFill="1" applyBorder="1" applyAlignment="1" applyProtection="1">
      <alignment wrapText="1"/>
      <protection locked="0"/>
    </xf>
    <xf numFmtId="0" fontId="35" fillId="0" borderId="11" xfId="0" applyFont="1" applyBorder="1" applyAlignment="1">
      <alignment horizontal="left" wrapText="1"/>
    </xf>
    <xf numFmtId="49" fontId="35" fillId="0" borderId="11" xfId="0" applyNumberFormat="1" applyFont="1" applyBorder="1" applyAlignment="1">
      <alignment horizontal="left" wrapText="1"/>
    </xf>
    <xf numFmtId="49" fontId="35" fillId="0" borderId="10" xfId="0" applyNumberFormat="1" applyFont="1" applyBorder="1" applyAlignment="1">
      <alignment horizontal="left" wrapText="1"/>
    </xf>
    <xf numFmtId="4" fontId="0" fillId="0" borderId="0" xfId="0" applyNumberFormat="1"/>
    <xf numFmtId="0" fontId="0" fillId="0" borderId="0" xfId="0" applyAlignment="1">
      <alignment horizontal="left" vertical="center" indent="5"/>
    </xf>
    <xf numFmtId="49" fontId="1" fillId="23" borderId="10" xfId="0" applyNumberFormat="1" applyFont="1" applyFill="1" applyBorder="1" applyAlignment="1">
      <alignment horizontal="center" vertical="center" wrapText="1"/>
    </xf>
    <xf numFmtId="0" fontId="12" fillId="24" borderId="10" xfId="0" applyFont="1" applyFill="1" applyBorder="1" applyAlignment="1">
      <alignment horizontal="left" vertical="center" wrapText="1"/>
    </xf>
    <xf numFmtId="0" fontId="4" fillId="24" borderId="10" xfId="0" applyFont="1" applyFill="1" applyBorder="1" applyAlignment="1">
      <alignment vertical="center" wrapText="1"/>
    </xf>
    <xf numFmtId="0" fontId="12" fillId="24" borderId="10" xfId="0" applyFont="1" applyFill="1" applyBorder="1" applyAlignment="1">
      <alignment horizontal="center"/>
    </xf>
    <xf numFmtId="0" fontId="12" fillId="24" borderId="10" xfId="0" applyFont="1" applyFill="1" applyBorder="1" applyAlignment="1">
      <alignment wrapText="1"/>
    </xf>
    <xf numFmtId="0" fontId="12" fillId="24" borderId="10" xfId="0" applyFont="1" applyFill="1" applyBorder="1" applyAlignment="1">
      <alignment vertical="center" wrapText="1"/>
    </xf>
    <xf numFmtId="10" fontId="4" fillId="23" borderId="0" xfId="36" applyNumberFormat="1" applyFont="1" applyFill="1" applyAlignment="1">
      <alignment vertical="top" wrapText="1"/>
    </xf>
    <xf numFmtId="0" fontId="32" fillId="24" borderId="10" xfId="0" applyFont="1" applyFill="1" applyBorder="1" applyAlignment="1">
      <alignment wrapText="1"/>
    </xf>
    <xf numFmtId="0" fontId="12" fillId="24" borderId="11" xfId="0" applyFont="1" applyFill="1" applyBorder="1" applyAlignment="1">
      <alignment horizontal="center"/>
    </xf>
    <xf numFmtId="0" fontId="32" fillId="24" borderId="10" xfId="0" applyFont="1" applyFill="1" applyBorder="1" applyAlignment="1">
      <alignment horizontal="center" wrapText="1"/>
    </xf>
    <xf numFmtId="0" fontId="12" fillId="24" borderId="11" xfId="0" applyFont="1" applyFill="1" applyBorder="1" applyAlignment="1">
      <alignment horizontal="center" wrapText="1"/>
    </xf>
    <xf numFmtId="0" fontId="12" fillId="24" borderId="10" xfId="0" applyFont="1" applyFill="1" applyBorder="1" applyAlignment="1">
      <alignment horizontal="center" wrapText="1"/>
    </xf>
    <xf numFmtId="0" fontId="4" fillId="24" borderId="13" xfId="0" applyFont="1" applyFill="1" applyBorder="1" applyAlignment="1">
      <alignment vertical="center" wrapText="1"/>
    </xf>
    <xf numFmtId="0" fontId="12" fillId="24" borderId="13" xfId="0" applyFont="1" applyFill="1" applyBorder="1" applyAlignment="1">
      <alignment horizontal="center"/>
    </xf>
    <xf numFmtId="0" fontId="0" fillId="23" borderId="10" xfId="0" applyFill="1" applyBorder="1"/>
    <xf numFmtId="10" fontId="12" fillId="23" borderId="0" xfId="36" applyNumberFormat="1" applyFont="1" applyFill="1" applyAlignment="1">
      <alignment vertical="top" wrapText="1"/>
    </xf>
    <xf numFmtId="10" fontId="12" fillId="23" borderId="0" xfId="36" applyNumberFormat="1" applyFont="1" applyFill="1" applyAlignment="1">
      <alignment horizontal="center" vertical="top" wrapText="1"/>
    </xf>
    <xf numFmtId="10" fontId="12" fillId="23" borderId="10" xfId="36" applyNumberFormat="1" applyFont="1" applyFill="1" applyBorder="1" applyAlignment="1">
      <alignment vertical="top" wrapText="1"/>
    </xf>
    <xf numFmtId="10" fontId="12" fillId="23" borderId="12" xfId="36" applyNumberFormat="1" applyFont="1" applyFill="1" applyBorder="1" applyAlignment="1">
      <alignment vertical="top" wrapText="1"/>
    </xf>
    <xf numFmtId="0" fontId="12" fillId="24" borderId="13" xfId="0" applyFont="1" applyFill="1" applyBorder="1" applyAlignment="1">
      <alignment vertical="center" wrapText="1"/>
    </xf>
    <xf numFmtId="0" fontId="37" fillId="24" borderId="10" xfId="0" applyFont="1" applyFill="1" applyBorder="1" applyAlignment="1">
      <alignment vertical="center" wrapText="1"/>
    </xf>
    <xf numFmtId="0" fontId="38" fillId="23" borderId="10" xfId="0" applyFont="1" applyFill="1" applyBorder="1"/>
    <xf numFmtId="0" fontId="12" fillId="24" borderId="10" xfId="0" applyFont="1" applyFill="1" applyBorder="1" applyAlignment="1">
      <alignment horizontal="right" wrapText="1"/>
    </xf>
    <xf numFmtId="0" fontId="12" fillId="24" borderId="11" xfId="0" applyFont="1" applyFill="1" applyBorder="1" applyAlignment="1">
      <alignment horizontal="right"/>
    </xf>
    <xf numFmtId="0" fontId="12" fillId="24" borderId="10" xfId="0" applyFont="1" applyFill="1" applyBorder="1" applyAlignment="1">
      <alignment horizontal="right"/>
    </xf>
    <xf numFmtId="0" fontId="12" fillId="24" borderId="14" xfId="0" applyFont="1" applyFill="1" applyBorder="1" applyAlignment="1">
      <alignment horizontal="right"/>
    </xf>
    <xf numFmtId="0" fontId="12" fillId="24" borderId="0" xfId="0" applyFont="1" applyFill="1" applyAlignment="1">
      <alignment horizontal="right"/>
    </xf>
    <xf numFmtId="0" fontId="12" fillId="24" borderId="14" xfId="0" applyFont="1" applyFill="1" applyBorder="1" applyAlignment="1">
      <alignment wrapText="1"/>
    </xf>
    <xf numFmtId="0" fontId="12" fillId="24" borderId="11" xfId="0" applyFont="1" applyFill="1" applyBorder="1" applyAlignment="1">
      <alignment vertical="center" wrapText="1"/>
    </xf>
    <xf numFmtId="0" fontId="12" fillId="24" borderId="14" xfId="0" applyFont="1" applyFill="1" applyBorder="1" applyAlignment="1">
      <alignment horizontal="left" vertical="center" wrapText="1"/>
    </xf>
    <xf numFmtId="10" fontId="12" fillId="23" borderId="0" xfId="0" applyNumberFormat="1" applyFont="1" applyFill="1" applyAlignment="1">
      <alignment vertical="top" wrapText="1"/>
    </xf>
    <xf numFmtId="10" fontId="12" fillId="23" borderId="10" xfId="0" applyNumberFormat="1" applyFont="1" applyFill="1" applyBorder="1" applyAlignment="1">
      <alignment horizontal="left" vertical="top" wrapText="1"/>
    </xf>
    <xf numFmtId="0" fontId="12" fillId="24" borderId="10" xfId="40" applyFont="1" applyFill="1" applyBorder="1" applyAlignment="1">
      <alignment vertical="center" wrapText="1"/>
    </xf>
    <xf numFmtId="0" fontId="34" fillId="23" borderId="17" xfId="0" applyFont="1" applyFill="1" applyBorder="1" applyAlignment="1">
      <alignment horizontal="center" vertical="center" wrapText="1"/>
    </xf>
    <xf numFmtId="0" fontId="35" fillId="23" borderId="11" xfId="0" applyFont="1" applyFill="1" applyBorder="1" applyAlignment="1">
      <alignment wrapText="1"/>
    </xf>
    <xf numFmtId="0" fontId="12" fillId="24" borderId="13" xfId="0" applyFont="1" applyFill="1" applyBorder="1" applyAlignment="1">
      <alignment horizontal="right"/>
    </xf>
    <xf numFmtId="10" fontId="4" fillId="23" borderId="10" xfId="36" applyNumberFormat="1" applyFont="1" applyFill="1" applyBorder="1" applyAlignment="1">
      <alignment vertical="top" wrapText="1"/>
    </xf>
    <xf numFmtId="4" fontId="39" fillId="0" borderId="10" xfId="0" applyNumberFormat="1" applyFont="1" applyBorder="1"/>
    <xf numFmtId="0" fontId="1" fillId="0" borderId="0" xfId="0" applyFont="1" applyAlignment="1">
      <alignment vertical="top" wrapText="1"/>
    </xf>
    <xf numFmtId="0" fontId="2" fillId="0" borderId="0" xfId="0" applyFont="1" applyAlignment="1">
      <alignment vertical="top" wrapText="1"/>
    </xf>
    <xf numFmtId="0" fontId="8" fillId="0" borderId="0" xfId="0" applyFont="1" applyAlignment="1" applyProtection="1">
      <alignment horizontal="left"/>
      <protection locked="0"/>
    </xf>
    <xf numFmtId="0" fontId="0" fillId="0" borderId="0" xfId="0" applyProtection="1">
      <protection locked="0"/>
    </xf>
    <xf numFmtId="49" fontId="10" fillId="20" borderId="10" xfId="0" applyNumberFormat="1" applyFont="1" applyFill="1" applyBorder="1" applyAlignment="1">
      <alignment horizontal="center"/>
    </xf>
    <xf numFmtId="0" fontId="33" fillId="21" borderId="11" xfId="0" applyFont="1" applyFill="1" applyBorder="1" applyAlignment="1">
      <alignment horizontal="center" wrapText="1"/>
    </xf>
    <xf numFmtId="0" fontId="34" fillId="0" borderId="10" xfId="0" applyFont="1" applyBorder="1" applyAlignment="1">
      <alignment horizontal="center" wrapText="1"/>
    </xf>
  </cellXfs>
  <cellStyles count="4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avadno" xfId="0" builtinId="0"/>
    <cellStyle name="Navadno 2" xfId="36" xr:uid="{00000000-0005-0000-0000-000024000000}"/>
    <cellStyle name="Neutral" xfId="37" xr:uid="{00000000-0005-0000-0000-000025000000}"/>
    <cellStyle name="Note" xfId="38" xr:uid="{00000000-0005-0000-0000-000026000000}"/>
    <cellStyle name="Output" xfId="39" xr:uid="{00000000-0005-0000-0000-000027000000}"/>
    <cellStyle name="Pojasnjevalno besedilo" xfId="40" xr:uid="{00000000-0005-0000-0000-000028000000}"/>
    <cellStyle name="Title" xfId="41" xr:uid="{00000000-0005-0000-0000-000029000000}"/>
    <cellStyle name="Total" xfId="42" xr:uid="{00000000-0005-0000-0000-00002A000000}"/>
    <cellStyle name="Warning Text" xfId="43" xr:uid="{00000000-0005-0000-0000-00002B000000}"/>
  </cellStyles>
  <dxfs count="1">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3"/>
  <sheetViews>
    <sheetView showGridLines="0" topLeftCell="A17" zoomScale="89" zoomScaleNormal="89" workbookViewId="0">
      <selection activeCell="L38" sqref="L38:M38"/>
    </sheetView>
  </sheetViews>
  <sheetFormatPr defaultRowHeight="14.4" x14ac:dyDescent="0.3"/>
  <cols>
    <col min="1" max="1" width="12.33203125" customWidth="1"/>
    <col min="2" max="2" width="33.44140625" customWidth="1"/>
    <col min="3" max="3" width="9.5546875" customWidth="1"/>
    <col min="5" max="5" width="17" customWidth="1"/>
    <col min="6" max="6" width="15" customWidth="1"/>
    <col min="7" max="7" width="11.6640625" customWidth="1"/>
    <col min="8" max="8" width="14.44140625" customWidth="1"/>
    <col min="9" max="9" width="15" customWidth="1"/>
    <col min="11" max="11" width="12.44140625" customWidth="1"/>
    <col min="12" max="12" width="13.109375" customWidth="1"/>
    <col min="13" max="13" width="13.88671875" customWidth="1"/>
    <col min="14" max="14" width="26.44140625" customWidth="1"/>
    <col min="15" max="15" width="26.109375" customWidth="1"/>
    <col min="16" max="16" width="25.44140625" customWidth="1"/>
  </cols>
  <sheetData>
    <row r="1" spans="1:18" ht="15" customHeight="1" x14ac:dyDescent="0.3">
      <c r="A1" s="99" t="s">
        <v>441</v>
      </c>
      <c r="B1" s="100"/>
      <c r="C1" s="100"/>
      <c r="D1" s="100"/>
      <c r="E1" s="100"/>
      <c r="F1" s="7"/>
    </row>
    <row r="2" spans="1:18" x14ac:dyDescent="0.3">
      <c r="A2" s="100"/>
      <c r="B2" s="100"/>
      <c r="C2" s="100"/>
      <c r="D2" s="100"/>
      <c r="E2" s="100"/>
      <c r="F2" s="7"/>
    </row>
    <row r="3" spans="1:18" x14ac:dyDescent="0.3">
      <c r="A3" s="100"/>
      <c r="B3" s="100"/>
      <c r="C3" s="100"/>
      <c r="D3" s="100"/>
      <c r="E3" s="100"/>
      <c r="F3" s="7"/>
    </row>
    <row r="4" spans="1:18" ht="21.6" customHeight="1" x14ac:dyDescent="0.3">
      <c r="A4" s="100"/>
      <c r="B4" s="100"/>
      <c r="C4" s="100"/>
      <c r="D4" s="100"/>
      <c r="E4" s="100"/>
      <c r="F4" s="7"/>
    </row>
    <row r="5" spans="1:18" x14ac:dyDescent="0.3">
      <c r="A5" s="100"/>
      <c r="B5" s="100"/>
      <c r="C5" s="100"/>
      <c r="D5" s="100"/>
      <c r="E5" s="100"/>
      <c r="F5" s="7"/>
    </row>
    <row r="6" spans="1:18" x14ac:dyDescent="0.3">
      <c r="A6" s="100"/>
      <c r="B6" s="100"/>
      <c r="C6" s="100"/>
      <c r="D6" s="100"/>
      <c r="E6" s="100"/>
      <c r="F6" s="7"/>
    </row>
    <row r="7" spans="1:18" ht="15.6" customHeight="1" x14ac:dyDescent="0.3">
      <c r="A7" s="100"/>
      <c r="B7" s="100"/>
      <c r="C7" s="100"/>
      <c r="D7" s="100"/>
      <c r="E7" s="100"/>
      <c r="F7" s="7"/>
    </row>
    <row r="8" spans="1:18" ht="31.2" customHeight="1" x14ac:dyDescent="0.3">
      <c r="A8" s="10" t="s">
        <v>104</v>
      </c>
      <c r="B8" s="10"/>
      <c r="C8" s="11"/>
      <c r="D8" s="11"/>
      <c r="E8" s="11"/>
      <c r="F8" s="7"/>
    </row>
    <row r="9" spans="1:18" ht="15.6" x14ac:dyDescent="0.3">
      <c r="A9" s="12" t="s">
        <v>105</v>
      </c>
      <c r="B9" s="12"/>
      <c r="C9" s="13"/>
      <c r="D9" s="13"/>
      <c r="E9" s="11"/>
      <c r="F9" s="7"/>
    </row>
    <row r="10" spans="1:18" ht="15.6" x14ac:dyDescent="0.3">
      <c r="A10" s="12" t="s">
        <v>106</v>
      </c>
      <c r="B10" s="12"/>
      <c r="C10" s="13"/>
      <c r="D10" s="13"/>
      <c r="E10" s="11"/>
      <c r="F10" s="7"/>
    </row>
    <row r="11" spans="1:18" ht="15.6" x14ac:dyDescent="0.3">
      <c r="A11" s="12"/>
      <c r="B11" s="12"/>
      <c r="C11" s="13"/>
      <c r="D11" s="13"/>
      <c r="E11" s="11"/>
      <c r="F11" s="7"/>
    </row>
    <row r="12" spans="1:18" x14ac:dyDescent="0.3">
      <c r="A12" s="101" t="s">
        <v>381</v>
      </c>
      <c r="B12" s="101"/>
      <c r="C12" s="101"/>
      <c r="D12" s="101"/>
      <c r="E12" s="102"/>
      <c r="F12" s="7"/>
    </row>
    <row r="13" spans="1:18" x14ac:dyDescent="0.3">
      <c r="A13" s="103" t="s">
        <v>107</v>
      </c>
      <c r="B13" s="103"/>
      <c r="C13" s="103"/>
      <c r="D13" s="103"/>
      <c r="E13" s="15"/>
      <c r="F13" s="104" t="s">
        <v>108</v>
      </c>
      <c r="G13" s="105"/>
      <c r="H13" s="105"/>
      <c r="I13" s="105"/>
      <c r="J13" s="105"/>
      <c r="K13" s="105"/>
      <c r="L13" s="105"/>
      <c r="M13" s="105"/>
      <c r="N13" s="105"/>
      <c r="O13" s="105"/>
      <c r="P13" s="105"/>
    </row>
    <row r="14" spans="1:18" s="18" customFormat="1" ht="55.2" x14ac:dyDescent="0.3">
      <c r="A14" s="16" t="s">
        <v>109</v>
      </c>
      <c r="B14" s="16" t="s">
        <v>110</v>
      </c>
      <c r="C14" s="16" t="s">
        <v>111</v>
      </c>
      <c r="D14" s="16" t="s">
        <v>112</v>
      </c>
      <c r="E14" s="16" t="s">
        <v>113</v>
      </c>
      <c r="F14" s="26" t="s">
        <v>114</v>
      </c>
      <c r="G14" s="27" t="s">
        <v>115</v>
      </c>
      <c r="H14" s="28" t="s">
        <v>116</v>
      </c>
      <c r="I14" s="29" t="s">
        <v>117</v>
      </c>
      <c r="J14" s="30" t="s">
        <v>118</v>
      </c>
      <c r="K14" s="29" t="s">
        <v>119</v>
      </c>
      <c r="L14" s="31" t="s">
        <v>120</v>
      </c>
      <c r="M14" s="31" t="s">
        <v>400</v>
      </c>
      <c r="N14" s="31" t="s">
        <v>121</v>
      </c>
      <c r="O14" s="32" t="s">
        <v>122</v>
      </c>
      <c r="P14" s="52" t="s">
        <v>123</v>
      </c>
      <c r="R14" s="50"/>
    </row>
    <row r="15" spans="1:18" s="18" customFormat="1" ht="13.8" x14ac:dyDescent="0.3">
      <c r="A15" s="61" t="s">
        <v>124</v>
      </c>
      <c r="B15" s="61" t="s">
        <v>125</v>
      </c>
      <c r="C15" s="61" t="s">
        <v>126</v>
      </c>
      <c r="D15" s="61" t="s">
        <v>127</v>
      </c>
      <c r="E15" s="61" t="s">
        <v>128</v>
      </c>
      <c r="F15" s="34" t="s">
        <v>129</v>
      </c>
      <c r="G15" s="35" t="s">
        <v>130</v>
      </c>
      <c r="H15" s="36" t="s">
        <v>131</v>
      </c>
      <c r="I15" s="36" t="s">
        <v>132</v>
      </c>
      <c r="J15" s="35" t="s">
        <v>133</v>
      </c>
      <c r="K15" s="36" t="s">
        <v>134</v>
      </c>
      <c r="L15" s="37" t="s">
        <v>135</v>
      </c>
      <c r="M15" s="37" t="s">
        <v>136</v>
      </c>
      <c r="N15" s="35" t="s">
        <v>137</v>
      </c>
      <c r="O15" s="35" t="s">
        <v>138</v>
      </c>
      <c r="P15" s="53" t="s">
        <v>139</v>
      </c>
    </row>
    <row r="16" spans="1:18" s="19" customFormat="1" ht="30.6" x14ac:dyDescent="0.3">
      <c r="A16" s="62">
        <v>11010001</v>
      </c>
      <c r="B16" s="66" t="s">
        <v>148</v>
      </c>
      <c r="C16" s="83">
        <v>10</v>
      </c>
      <c r="D16" s="84" t="s">
        <v>141</v>
      </c>
      <c r="E16" s="65" t="s">
        <v>391</v>
      </c>
      <c r="F16" s="39"/>
      <c r="G16" s="40"/>
      <c r="H16" s="41"/>
      <c r="I16" s="41"/>
      <c r="J16" s="46"/>
      <c r="K16" s="41"/>
      <c r="L16" s="42">
        <f>SUM(C16*I16)</f>
        <v>0</v>
      </c>
      <c r="M16" s="42">
        <f>SUM(C16*K16)</f>
        <v>0</v>
      </c>
      <c r="N16" s="46"/>
      <c r="O16" s="46"/>
      <c r="P16" s="44"/>
      <c r="R16" s="51"/>
    </row>
    <row r="17" spans="1:18" s="19" customFormat="1" ht="20.399999999999999" x14ac:dyDescent="0.3">
      <c r="A17" s="62">
        <v>11010002</v>
      </c>
      <c r="B17" s="66" t="s">
        <v>149</v>
      </c>
      <c r="C17" s="83">
        <v>20</v>
      </c>
      <c r="D17" s="84" t="s">
        <v>142</v>
      </c>
      <c r="E17" s="65" t="s">
        <v>391</v>
      </c>
      <c r="F17" s="39"/>
      <c r="G17" s="40"/>
      <c r="H17" s="41"/>
      <c r="I17" s="41"/>
      <c r="J17" s="46"/>
      <c r="K17" s="41"/>
      <c r="L17" s="42">
        <f t="shared" ref="L17:L36" si="0">SUM(C17*I17)</f>
        <v>0</v>
      </c>
      <c r="M17" s="42">
        <f t="shared" ref="M17:M36" si="1">SUM(C17*K17)</f>
        <v>0</v>
      </c>
      <c r="N17" s="43"/>
      <c r="O17" s="43"/>
      <c r="P17" s="44"/>
      <c r="R17" s="51"/>
    </row>
    <row r="18" spans="1:18" s="19" customFormat="1" ht="30.6" x14ac:dyDescent="0.3">
      <c r="A18" s="62">
        <v>11010003</v>
      </c>
      <c r="B18" s="66" t="s">
        <v>150</v>
      </c>
      <c r="C18" s="83">
        <v>10</v>
      </c>
      <c r="D18" s="84" t="s">
        <v>141</v>
      </c>
      <c r="E18" s="65" t="s">
        <v>391</v>
      </c>
      <c r="F18" s="39"/>
      <c r="G18" s="40"/>
      <c r="H18" s="41"/>
      <c r="I18" s="41"/>
      <c r="J18" s="46"/>
      <c r="K18" s="41"/>
      <c r="L18" s="42">
        <f t="shared" si="0"/>
        <v>0</v>
      </c>
      <c r="M18" s="42">
        <f t="shared" si="1"/>
        <v>0</v>
      </c>
      <c r="N18" s="43"/>
      <c r="O18" s="43"/>
      <c r="P18" s="44"/>
      <c r="R18" s="51"/>
    </row>
    <row r="19" spans="1:18" ht="61.2" x14ac:dyDescent="0.3">
      <c r="A19" s="62">
        <v>11010004</v>
      </c>
      <c r="B19" s="66" t="s">
        <v>375</v>
      </c>
      <c r="C19" s="85">
        <v>15</v>
      </c>
      <c r="D19" s="85" t="s">
        <v>162</v>
      </c>
      <c r="E19" s="65" t="s">
        <v>391</v>
      </c>
      <c r="F19" s="39"/>
      <c r="G19" s="40"/>
      <c r="H19" s="41"/>
      <c r="I19" s="41"/>
      <c r="J19" s="46"/>
      <c r="K19" s="41"/>
      <c r="L19" s="42">
        <f t="shared" si="0"/>
        <v>0</v>
      </c>
      <c r="M19" s="42">
        <f t="shared" si="1"/>
        <v>0</v>
      </c>
      <c r="N19" s="43"/>
      <c r="O19" s="43"/>
      <c r="P19" s="44"/>
      <c r="R19" s="51"/>
    </row>
    <row r="20" spans="1:18" x14ac:dyDescent="0.3">
      <c r="A20" s="62">
        <v>11010005</v>
      </c>
      <c r="B20" s="66" t="s">
        <v>352</v>
      </c>
      <c r="C20" s="85">
        <v>10</v>
      </c>
      <c r="D20" s="85" t="s">
        <v>141</v>
      </c>
      <c r="E20" s="65" t="s">
        <v>391</v>
      </c>
      <c r="F20" s="39"/>
      <c r="G20" s="40"/>
      <c r="H20" s="41"/>
      <c r="I20" s="41"/>
      <c r="J20" s="46"/>
      <c r="K20" s="41"/>
      <c r="L20" s="42">
        <f t="shared" si="0"/>
        <v>0</v>
      </c>
      <c r="M20" s="42">
        <f t="shared" si="1"/>
        <v>0</v>
      </c>
      <c r="N20" s="43"/>
      <c r="O20" s="43"/>
      <c r="P20" s="44"/>
    </row>
    <row r="21" spans="1:18" ht="51" x14ac:dyDescent="0.3">
      <c r="A21" s="62">
        <v>11010006</v>
      </c>
      <c r="B21" s="66" t="s">
        <v>351</v>
      </c>
      <c r="C21" s="85">
        <v>25</v>
      </c>
      <c r="D21" s="85" t="s">
        <v>141</v>
      </c>
      <c r="E21" s="65" t="s">
        <v>391</v>
      </c>
      <c r="F21" s="39"/>
      <c r="G21" s="40"/>
      <c r="H21" s="41"/>
      <c r="I21" s="41"/>
      <c r="J21" s="46"/>
      <c r="K21" s="41"/>
      <c r="L21" s="42">
        <f t="shared" si="0"/>
        <v>0</v>
      </c>
      <c r="M21" s="42">
        <f t="shared" si="1"/>
        <v>0</v>
      </c>
      <c r="N21" s="43"/>
      <c r="O21" s="43"/>
      <c r="P21" s="44"/>
      <c r="R21" s="51"/>
    </row>
    <row r="22" spans="1:18" x14ac:dyDescent="0.3">
      <c r="A22" s="62">
        <v>11010007</v>
      </c>
      <c r="B22" s="66" t="s">
        <v>371</v>
      </c>
      <c r="C22" s="85">
        <v>15</v>
      </c>
      <c r="D22" s="85" t="s">
        <v>172</v>
      </c>
      <c r="E22" s="65" t="s">
        <v>391</v>
      </c>
      <c r="F22" s="39"/>
      <c r="G22" s="40"/>
      <c r="H22" s="41"/>
      <c r="I22" s="41"/>
      <c r="J22" s="46"/>
      <c r="K22" s="41"/>
      <c r="L22" s="42">
        <f t="shared" si="0"/>
        <v>0</v>
      </c>
      <c r="M22" s="42">
        <f t="shared" si="1"/>
        <v>0</v>
      </c>
      <c r="N22" s="43"/>
      <c r="O22" s="43"/>
      <c r="P22" s="44"/>
      <c r="R22" s="51"/>
    </row>
    <row r="23" spans="1:18" x14ac:dyDescent="0.3">
      <c r="A23" s="62">
        <v>11010008</v>
      </c>
      <c r="B23" s="66" t="s">
        <v>347</v>
      </c>
      <c r="C23" s="85">
        <v>15</v>
      </c>
      <c r="D23" s="85" t="s">
        <v>142</v>
      </c>
      <c r="E23" s="65" t="s">
        <v>391</v>
      </c>
      <c r="F23" s="39"/>
      <c r="G23" s="40"/>
      <c r="H23" s="41"/>
      <c r="I23" s="41"/>
      <c r="J23" s="46"/>
      <c r="K23" s="41"/>
      <c r="L23" s="42">
        <f t="shared" si="0"/>
        <v>0</v>
      </c>
      <c r="M23" s="42">
        <f t="shared" si="1"/>
        <v>0</v>
      </c>
      <c r="N23" s="43"/>
      <c r="O23" s="43"/>
      <c r="P23" s="44"/>
      <c r="R23" s="51"/>
    </row>
    <row r="24" spans="1:18" s="19" customFormat="1" ht="13.8" x14ac:dyDescent="0.3">
      <c r="A24" s="62">
        <v>11010009</v>
      </c>
      <c r="B24" s="89" t="s">
        <v>32</v>
      </c>
      <c r="C24" s="83">
        <v>15</v>
      </c>
      <c r="D24" s="84" t="s">
        <v>141</v>
      </c>
      <c r="E24" s="65" t="s">
        <v>391</v>
      </c>
      <c r="F24" s="39"/>
      <c r="G24" s="40"/>
      <c r="H24" s="41"/>
      <c r="I24" s="41"/>
      <c r="J24" s="46"/>
      <c r="K24" s="41"/>
      <c r="L24" s="42">
        <f t="shared" si="0"/>
        <v>0</v>
      </c>
      <c r="M24" s="42">
        <f t="shared" si="1"/>
        <v>0</v>
      </c>
      <c r="N24" s="43"/>
      <c r="O24" s="43"/>
      <c r="P24" s="44"/>
      <c r="R24" s="51"/>
    </row>
    <row r="25" spans="1:18" s="19" customFormat="1" ht="13.8" x14ac:dyDescent="0.3">
      <c r="A25" s="62">
        <v>11010010</v>
      </c>
      <c r="B25" s="89" t="s">
        <v>31</v>
      </c>
      <c r="C25" s="83">
        <v>15</v>
      </c>
      <c r="D25" s="84" t="s">
        <v>141</v>
      </c>
      <c r="E25" s="65" t="s">
        <v>391</v>
      </c>
      <c r="F25" s="39"/>
      <c r="G25" s="40"/>
      <c r="H25" s="41"/>
      <c r="I25" s="41"/>
      <c r="J25" s="46"/>
      <c r="K25" s="41"/>
      <c r="L25" s="42">
        <f t="shared" si="0"/>
        <v>0</v>
      </c>
      <c r="M25" s="42">
        <f t="shared" si="1"/>
        <v>0</v>
      </c>
      <c r="N25" s="43"/>
      <c r="O25" s="43"/>
      <c r="P25" s="44"/>
      <c r="R25" s="51"/>
    </row>
    <row r="26" spans="1:18" ht="11.25" customHeight="1" x14ac:dyDescent="0.3">
      <c r="A26" s="62">
        <v>11010011</v>
      </c>
      <c r="B26" s="66" t="s">
        <v>346</v>
      </c>
      <c r="C26" s="85">
        <v>8</v>
      </c>
      <c r="D26" s="85" t="s">
        <v>142</v>
      </c>
      <c r="E26" s="65" t="s">
        <v>391</v>
      </c>
      <c r="F26" s="39"/>
      <c r="G26" s="40"/>
      <c r="H26" s="41"/>
      <c r="I26" s="41"/>
      <c r="J26" s="46"/>
      <c r="K26" s="41"/>
      <c r="L26" s="42">
        <f t="shared" si="0"/>
        <v>0</v>
      </c>
      <c r="M26" s="42">
        <f t="shared" si="1"/>
        <v>0</v>
      </c>
      <c r="N26" s="43"/>
      <c r="O26" s="43"/>
      <c r="P26" s="44"/>
      <c r="R26" s="51"/>
    </row>
    <row r="27" spans="1:18" ht="30.6" x14ac:dyDescent="0.3">
      <c r="A27" s="62">
        <v>11010012</v>
      </c>
      <c r="B27" s="66" t="s">
        <v>377</v>
      </c>
      <c r="C27" s="85">
        <v>20</v>
      </c>
      <c r="D27" s="85" t="s">
        <v>142</v>
      </c>
      <c r="E27" s="65" t="s">
        <v>391</v>
      </c>
      <c r="F27" s="39"/>
      <c r="G27" s="40"/>
      <c r="H27" s="41"/>
      <c r="I27" s="41"/>
      <c r="J27" s="46"/>
      <c r="K27" s="41"/>
      <c r="L27" s="42">
        <f t="shared" si="0"/>
        <v>0</v>
      </c>
      <c r="M27" s="42">
        <f t="shared" si="1"/>
        <v>0</v>
      </c>
      <c r="N27" s="43"/>
      <c r="O27" s="43"/>
      <c r="P27" s="44"/>
      <c r="R27" s="51"/>
    </row>
    <row r="28" spans="1:18" ht="61.2" x14ac:dyDescent="0.3">
      <c r="A28" s="62">
        <v>11010013</v>
      </c>
      <c r="B28" s="66" t="s">
        <v>378</v>
      </c>
      <c r="C28" s="85">
        <v>30</v>
      </c>
      <c r="D28" s="85" t="s">
        <v>142</v>
      </c>
      <c r="E28" s="65" t="s">
        <v>391</v>
      </c>
      <c r="F28" s="39"/>
      <c r="G28" s="40"/>
      <c r="H28" s="41"/>
      <c r="I28" s="41"/>
      <c r="J28" s="46"/>
      <c r="K28" s="41"/>
      <c r="L28" s="42">
        <f t="shared" si="0"/>
        <v>0</v>
      </c>
      <c r="M28" s="42">
        <f t="shared" si="1"/>
        <v>0</v>
      </c>
      <c r="N28" s="43"/>
      <c r="O28" s="43"/>
      <c r="P28" s="44"/>
      <c r="R28" s="51"/>
    </row>
    <row r="29" spans="1:18" ht="20.399999999999999" x14ac:dyDescent="0.3">
      <c r="A29" s="62">
        <v>11010014</v>
      </c>
      <c r="B29" s="66" t="s">
        <v>348</v>
      </c>
      <c r="C29" s="85">
        <v>25</v>
      </c>
      <c r="D29" s="85" t="s">
        <v>162</v>
      </c>
      <c r="E29" s="65" t="s">
        <v>391</v>
      </c>
      <c r="F29" s="39"/>
      <c r="G29" s="40"/>
      <c r="H29" s="41"/>
      <c r="I29" s="41"/>
      <c r="J29" s="46"/>
      <c r="K29" s="41"/>
      <c r="L29" s="42">
        <f t="shared" si="0"/>
        <v>0</v>
      </c>
      <c r="M29" s="42">
        <f t="shared" si="1"/>
        <v>0</v>
      </c>
      <c r="N29" s="43"/>
      <c r="O29" s="43"/>
      <c r="P29" s="44"/>
      <c r="R29" s="51"/>
    </row>
    <row r="30" spans="1:18" x14ac:dyDescent="0.3">
      <c r="A30" s="62">
        <v>11010015</v>
      </c>
      <c r="B30" s="66" t="s">
        <v>379</v>
      </c>
      <c r="C30" s="85">
        <v>20</v>
      </c>
      <c r="D30" s="85" t="s">
        <v>142</v>
      </c>
      <c r="E30" s="65" t="s">
        <v>391</v>
      </c>
      <c r="F30" s="39"/>
      <c r="G30" s="40"/>
      <c r="H30" s="41"/>
      <c r="I30" s="41"/>
      <c r="J30" s="46"/>
      <c r="K30" s="41"/>
      <c r="L30" s="42">
        <f t="shared" si="0"/>
        <v>0</v>
      </c>
      <c r="M30" s="42">
        <f t="shared" si="1"/>
        <v>0</v>
      </c>
      <c r="N30" s="43"/>
      <c r="O30" s="43"/>
      <c r="P30" s="44"/>
      <c r="R30" s="51"/>
    </row>
    <row r="31" spans="1:18" x14ac:dyDescent="0.3">
      <c r="A31" s="62">
        <v>11010016</v>
      </c>
      <c r="B31" s="66" t="s">
        <v>380</v>
      </c>
      <c r="C31" s="85">
        <v>25</v>
      </c>
      <c r="D31" s="85" t="s">
        <v>141</v>
      </c>
      <c r="E31" s="65" t="s">
        <v>391</v>
      </c>
      <c r="F31" s="39"/>
      <c r="G31" s="40"/>
      <c r="H31" s="41"/>
      <c r="I31" s="41"/>
      <c r="J31" s="46"/>
      <c r="K31" s="41"/>
      <c r="L31" s="42">
        <f t="shared" si="0"/>
        <v>0</v>
      </c>
      <c r="M31" s="42">
        <f t="shared" si="1"/>
        <v>0</v>
      </c>
      <c r="N31" s="43"/>
      <c r="O31" s="43"/>
      <c r="P31" s="44"/>
      <c r="R31" s="51"/>
    </row>
    <row r="32" spans="1:18" ht="20.399999999999999" x14ac:dyDescent="0.3">
      <c r="A32" s="62">
        <v>11010017</v>
      </c>
      <c r="B32" s="66" t="s">
        <v>349</v>
      </c>
      <c r="C32" s="85">
        <v>10</v>
      </c>
      <c r="D32" s="85" t="s">
        <v>141</v>
      </c>
      <c r="E32" s="65" t="s">
        <v>391</v>
      </c>
      <c r="F32" s="39"/>
      <c r="G32" s="40"/>
      <c r="H32" s="41"/>
      <c r="I32" s="41"/>
      <c r="J32" s="46"/>
      <c r="K32" s="41"/>
      <c r="L32" s="42">
        <f t="shared" si="0"/>
        <v>0</v>
      </c>
      <c r="M32" s="42">
        <f t="shared" si="1"/>
        <v>0</v>
      </c>
      <c r="N32" s="43"/>
      <c r="O32" s="43"/>
      <c r="P32" s="44"/>
      <c r="R32" s="51"/>
    </row>
    <row r="33" spans="1:18" ht="20.399999999999999" x14ac:dyDescent="0.3">
      <c r="A33" s="62">
        <v>11010018</v>
      </c>
      <c r="B33" s="66" t="s">
        <v>350</v>
      </c>
      <c r="C33" s="85">
        <v>10</v>
      </c>
      <c r="D33" s="85" t="s">
        <v>141</v>
      </c>
      <c r="E33" s="65" t="s">
        <v>391</v>
      </c>
      <c r="F33" s="39"/>
      <c r="G33" s="40"/>
      <c r="H33" s="41"/>
      <c r="I33" s="41"/>
      <c r="J33" s="46"/>
      <c r="K33" s="41"/>
      <c r="L33" s="42">
        <f t="shared" si="0"/>
        <v>0</v>
      </c>
      <c r="M33" s="42">
        <f t="shared" si="1"/>
        <v>0</v>
      </c>
      <c r="N33" s="43"/>
      <c r="O33" s="43"/>
      <c r="P33" s="44"/>
      <c r="R33" s="51"/>
    </row>
    <row r="34" spans="1:18" ht="40.799999999999997" x14ac:dyDescent="0.3">
      <c r="A34" s="62">
        <v>11010019</v>
      </c>
      <c r="B34" s="66" t="s">
        <v>412</v>
      </c>
      <c r="C34" s="86">
        <v>100</v>
      </c>
      <c r="D34" s="85" t="s">
        <v>141</v>
      </c>
      <c r="E34" s="65" t="s">
        <v>391</v>
      </c>
      <c r="F34" s="39"/>
      <c r="G34" s="40"/>
      <c r="H34" s="41"/>
      <c r="I34" s="41"/>
      <c r="J34" s="46"/>
      <c r="K34" s="41"/>
      <c r="L34" s="42">
        <f t="shared" si="0"/>
        <v>0</v>
      </c>
      <c r="M34" s="42">
        <f t="shared" si="1"/>
        <v>0</v>
      </c>
      <c r="N34" s="43"/>
      <c r="O34" s="43"/>
      <c r="P34" s="44"/>
      <c r="R34" s="51"/>
    </row>
    <row r="35" spans="1:18" ht="20.399999999999999" x14ac:dyDescent="0.3">
      <c r="A35" s="62">
        <v>11010020</v>
      </c>
      <c r="B35" s="66" t="s">
        <v>413</v>
      </c>
      <c r="C35" s="86">
        <v>100</v>
      </c>
      <c r="D35" s="85" t="s">
        <v>141</v>
      </c>
      <c r="E35" s="65" t="s">
        <v>391</v>
      </c>
      <c r="F35" s="39"/>
      <c r="G35" s="40"/>
      <c r="H35" s="41"/>
      <c r="I35" s="41"/>
      <c r="J35" s="46"/>
      <c r="K35" s="41"/>
      <c r="L35" s="42">
        <f t="shared" si="0"/>
        <v>0</v>
      </c>
      <c r="M35" s="42">
        <f t="shared" si="1"/>
        <v>0</v>
      </c>
      <c r="N35" s="43"/>
      <c r="O35" s="43"/>
      <c r="P35" s="44"/>
      <c r="R35" s="51"/>
    </row>
    <row r="36" spans="1:18" ht="40.799999999999997" x14ac:dyDescent="0.3">
      <c r="A36" s="62">
        <v>11010021</v>
      </c>
      <c r="B36" s="80" t="s">
        <v>411</v>
      </c>
      <c r="C36" s="86">
        <v>100</v>
      </c>
      <c r="D36" s="85" t="s">
        <v>141</v>
      </c>
      <c r="E36" s="65" t="s">
        <v>391</v>
      </c>
      <c r="F36" s="39"/>
      <c r="G36" s="40"/>
      <c r="H36" s="41"/>
      <c r="I36" s="41"/>
      <c r="J36" s="46"/>
      <c r="K36" s="41"/>
      <c r="L36" s="42">
        <f t="shared" si="0"/>
        <v>0</v>
      </c>
      <c r="M36" s="42">
        <f t="shared" si="1"/>
        <v>0</v>
      </c>
      <c r="N36" s="43"/>
      <c r="O36" s="43"/>
      <c r="P36" s="44"/>
      <c r="R36" s="51"/>
    </row>
    <row r="37" spans="1:18" x14ac:dyDescent="0.3">
      <c r="A37" s="62">
        <v>11010022</v>
      </c>
      <c r="B37" s="66" t="s">
        <v>207</v>
      </c>
      <c r="C37" s="86">
        <v>15</v>
      </c>
      <c r="D37" s="87" t="s">
        <v>141</v>
      </c>
      <c r="E37" s="88" t="s">
        <v>391</v>
      </c>
      <c r="F37" s="39"/>
      <c r="G37" s="40"/>
      <c r="H37" s="41"/>
      <c r="I37" s="41"/>
      <c r="J37" s="46"/>
      <c r="K37" s="41"/>
      <c r="L37" s="42">
        <f>SUM(C37*I37)</f>
        <v>0</v>
      </c>
      <c r="M37" s="42">
        <f>SUM(C37*K37)</f>
        <v>0</v>
      </c>
      <c r="N37" s="43"/>
      <c r="O37" s="43"/>
      <c r="P37" s="44"/>
      <c r="R37" s="51"/>
    </row>
    <row r="38" spans="1:18" x14ac:dyDescent="0.3">
      <c r="A38" s="82"/>
      <c r="B38" s="81" t="s">
        <v>401</v>
      </c>
      <c r="C38" s="82"/>
      <c r="D38" s="82"/>
      <c r="E38" s="82"/>
      <c r="F38" s="25"/>
      <c r="G38" s="25"/>
      <c r="H38" s="25"/>
      <c r="I38" s="25"/>
      <c r="J38" s="25"/>
      <c r="K38" s="25"/>
      <c r="L38" s="98">
        <f>SUM(L16:L37)</f>
        <v>0</v>
      </c>
      <c r="M38" s="98">
        <f>SUM(M16:M37)</f>
        <v>0</v>
      </c>
      <c r="N38" s="25"/>
      <c r="O38" s="25"/>
      <c r="P38" s="25"/>
    </row>
    <row r="39" spans="1:18" x14ac:dyDescent="0.3">
      <c r="M39" s="59"/>
    </row>
    <row r="41" spans="1:18" x14ac:dyDescent="0.3">
      <c r="B41" t="s">
        <v>402</v>
      </c>
      <c r="C41" t="s">
        <v>397</v>
      </c>
    </row>
    <row r="43" spans="1:18" x14ac:dyDescent="0.3">
      <c r="B43" t="s">
        <v>398</v>
      </c>
    </row>
  </sheetData>
  <mergeCells count="4">
    <mergeCell ref="A1:E7"/>
    <mergeCell ref="A12:E12"/>
    <mergeCell ref="A13:D13"/>
    <mergeCell ref="F13:P13"/>
  </mergeCells>
  <phoneticPr fontId="12" type="noConversion"/>
  <dataValidations count="1">
    <dataValidation allowBlank="1" showErrorMessage="1" errorTitle="Napačna vrednost podatkov" error="Vrednost popusta je previsoka. Skupna cena ne more biti negativna vrednost. Prosimo preverite podatke." sqref="N16:O16 I37 I16:I32 J16:J37" xr:uid="{00000000-0002-0000-0000-000000000000}"/>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4"/>
  <sheetViews>
    <sheetView showGridLines="0" topLeftCell="A38" workbookViewId="0">
      <selection activeCell="L59" sqref="L59:M59"/>
    </sheetView>
  </sheetViews>
  <sheetFormatPr defaultRowHeight="14.4" x14ac:dyDescent="0.3"/>
  <cols>
    <col min="1" max="1" width="12.44140625" customWidth="1"/>
    <col min="2" max="2" width="41.44140625" customWidth="1"/>
    <col min="5" max="6" width="15.33203125" customWidth="1"/>
    <col min="7" max="7" width="15.5546875" customWidth="1"/>
    <col min="8" max="9" width="15.33203125" customWidth="1"/>
    <col min="11" max="11" width="16.109375" customWidth="1"/>
    <col min="12" max="12" width="13.88671875" customWidth="1"/>
    <col min="13" max="13" width="14.44140625" customWidth="1"/>
    <col min="14" max="14" width="23.33203125" customWidth="1"/>
    <col min="15" max="15" width="20.5546875" customWidth="1"/>
    <col min="16" max="16" width="17.5546875" customWidth="1"/>
  </cols>
  <sheetData>
    <row r="1" spans="1:19" x14ac:dyDescent="0.3">
      <c r="A1" s="99" t="s">
        <v>442</v>
      </c>
      <c r="B1" s="100"/>
      <c r="C1" s="100"/>
      <c r="D1" s="100"/>
      <c r="E1" s="100"/>
    </row>
    <row r="2" spans="1:19" x14ac:dyDescent="0.3">
      <c r="A2" s="100"/>
      <c r="B2" s="100"/>
      <c r="C2" s="100"/>
      <c r="D2" s="100"/>
      <c r="E2" s="100"/>
    </row>
    <row r="3" spans="1:19" x14ac:dyDescent="0.3">
      <c r="A3" s="100"/>
      <c r="B3" s="100"/>
      <c r="C3" s="100"/>
      <c r="D3" s="100"/>
      <c r="E3" s="100"/>
    </row>
    <row r="4" spans="1:19" ht="21.6" customHeight="1" x14ac:dyDescent="0.3">
      <c r="A4" s="100"/>
      <c r="B4" s="100"/>
      <c r="C4" s="100"/>
      <c r="D4" s="100"/>
      <c r="E4" s="100"/>
    </row>
    <row r="5" spans="1:19" x14ac:dyDescent="0.3">
      <c r="A5" s="100"/>
      <c r="B5" s="100"/>
      <c r="C5" s="100"/>
      <c r="D5" s="100"/>
      <c r="E5" s="100"/>
    </row>
    <row r="6" spans="1:19" x14ac:dyDescent="0.3">
      <c r="A6" s="100"/>
      <c r="B6" s="100"/>
      <c r="C6" s="100"/>
      <c r="D6" s="100"/>
      <c r="E6" s="100"/>
    </row>
    <row r="7" spans="1:19" ht="15.6" customHeight="1" x14ac:dyDescent="0.3">
      <c r="A7" s="100"/>
      <c r="B7" s="100"/>
      <c r="C7" s="100"/>
      <c r="D7" s="100"/>
      <c r="E7" s="100"/>
    </row>
    <row r="8" spans="1:19" ht="31.2" customHeight="1" x14ac:dyDescent="0.3">
      <c r="A8" s="10" t="s">
        <v>104</v>
      </c>
      <c r="B8" s="10"/>
      <c r="C8" s="11"/>
      <c r="D8" s="11"/>
      <c r="E8" s="11"/>
    </row>
    <row r="9" spans="1:19" ht="15.6" x14ac:dyDescent="0.3">
      <c r="A9" s="12" t="s">
        <v>105</v>
      </c>
      <c r="B9" s="12"/>
      <c r="C9" s="13"/>
      <c r="D9" s="13"/>
      <c r="E9" s="11"/>
    </row>
    <row r="10" spans="1:19" ht="15.6" x14ac:dyDescent="0.3">
      <c r="A10" s="12" t="s">
        <v>106</v>
      </c>
      <c r="B10" s="12"/>
      <c r="C10" s="13"/>
      <c r="D10" s="13"/>
      <c r="E10" s="11"/>
    </row>
    <row r="11" spans="1:19" ht="15.6" x14ac:dyDescent="0.3">
      <c r="A11" s="12"/>
      <c r="B11" s="12"/>
      <c r="C11" s="13"/>
      <c r="D11" s="13"/>
      <c r="E11" s="11"/>
    </row>
    <row r="12" spans="1:19" x14ac:dyDescent="0.3">
      <c r="A12" s="101" t="s">
        <v>382</v>
      </c>
      <c r="B12" s="101"/>
      <c r="C12" s="101"/>
      <c r="D12" s="101"/>
      <c r="E12" s="102"/>
    </row>
    <row r="13" spans="1:19" x14ac:dyDescent="0.3">
      <c r="A13" s="103" t="s">
        <v>107</v>
      </c>
      <c r="B13" s="103"/>
      <c r="C13" s="103"/>
      <c r="D13" s="103"/>
      <c r="E13" s="15"/>
      <c r="F13" s="104" t="s">
        <v>108</v>
      </c>
      <c r="G13" s="105"/>
      <c r="H13" s="105"/>
      <c r="I13" s="105"/>
      <c r="J13" s="105"/>
      <c r="K13" s="105"/>
      <c r="L13" s="105"/>
      <c r="M13" s="105"/>
      <c r="N13" s="105"/>
      <c r="O13" s="105"/>
      <c r="P13" s="105"/>
    </row>
    <row r="14" spans="1:19" s="18" customFormat="1" ht="55.2" x14ac:dyDescent="0.3">
      <c r="A14" s="16" t="s">
        <v>109</v>
      </c>
      <c r="B14" s="16" t="s">
        <v>110</v>
      </c>
      <c r="C14" s="16" t="s">
        <v>111</v>
      </c>
      <c r="D14" s="16" t="s">
        <v>112</v>
      </c>
      <c r="E14" s="16" t="s">
        <v>113</v>
      </c>
      <c r="F14" s="26" t="s">
        <v>114</v>
      </c>
      <c r="G14" s="27" t="s">
        <v>115</v>
      </c>
      <c r="H14" s="28" t="s">
        <v>116</v>
      </c>
      <c r="I14" s="29" t="s">
        <v>117</v>
      </c>
      <c r="J14" s="30" t="s">
        <v>118</v>
      </c>
      <c r="K14" s="29" t="s">
        <v>119</v>
      </c>
      <c r="L14" s="31" t="s">
        <v>120</v>
      </c>
      <c r="M14" s="31" t="s">
        <v>400</v>
      </c>
      <c r="N14" s="31" t="s">
        <v>121</v>
      </c>
      <c r="O14" s="32" t="s">
        <v>122</v>
      </c>
      <c r="P14" s="33" t="s">
        <v>123</v>
      </c>
    </row>
    <row r="15" spans="1:19" s="18" customFormat="1" ht="13.8" x14ac:dyDescent="0.3">
      <c r="A15" s="61" t="s">
        <v>124</v>
      </c>
      <c r="B15" s="61" t="s">
        <v>125</v>
      </c>
      <c r="C15" s="61" t="s">
        <v>126</v>
      </c>
      <c r="D15" s="61" t="s">
        <v>127</v>
      </c>
      <c r="E15" s="61" t="s">
        <v>128</v>
      </c>
      <c r="F15" s="34" t="s">
        <v>129</v>
      </c>
      <c r="G15" s="35" t="s">
        <v>130</v>
      </c>
      <c r="H15" s="36" t="s">
        <v>131</v>
      </c>
      <c r="I15" s="36" t="s">
        <v>132</v>
      </c>
      <c r="J15" s="35" t="s">
        <v>133</v>
      </c>
      <c r="K15" s="36" t="s">
        <v>134</v>
      </c>
      <c r="L15" s="37" t="s">
        <v>135</v>
      </c>
      <c r="M15" s="37" t="s">
        <v>136</v>
      </c>
      <c r="N15" s="35" t="s">
        <v>137</v>
      </c>
      <c r="O15" s="35" t="s">
        <v>138</v>
      </c>
      <c r="P15" s="38" t="s">
        <v>139</v>
      </c>
      <c r="R15" s="50"/>
      <c r="S15" s="50"/>
    </row>
    <row r="16" spans="1:19" ht="40.799999999999997" x14ac:dyDescent="0.3">
      <c r="A16" s="62">
        <v>11020001</v>
      </c>
      <c r="B16" s="66" t="s">
        <v>8</v>
      </c>
      <c r="C16" s="64">
        <v>40</v>
      </c>
      <c r="D16" s="64" t="s">
        <v>140</v>
      </c>
      <c r="E16" s="65" t="s">
        <v>383</v>
      </c>
      <c r="F16" s="39"/>
      <c r="G16" s="40"/>
      <c r="H16" s="41"/>
      <c r="I16" s="41"/>
      <c r="J16" s="43"/>
      <c r="K16" s="41"/>
      <c r="L16" s="42">
        <f>SUM(C16*I16)</f>
        <v>0</v>
      </c>
      <c r="M16" s="42">
        <f>SUM(C16*K16)</f>
        <v>0</v>
      </c>
      <c r="N16" s="43"/>
      <c r="O16" s="43"/>
      <c r="P16" s="44"/>
      <c r="R16" s="51"/>
      <c r="S16" s="51"/>
    </row>
    <row r="17" spans="1:19" ht="21.6" x14ac:dyDescent="0.3">
      <c r="A17" s="62">
        <v>11020002</v>
      </c>
      <c r="B17" s="66" t="s">
        <v>7</v>
      </c>
      <c r="C17" s="64">
        <v>30</v>
      </c>
      <c r="D17" s="64" t="s">
        <v>140</v>
      </c>
      <c r="E17" s="65" t="s">
        <v>383</v>
      </c>
      <c r="F17" s="39"/>
      <c r="G17" s="40"/>
      <c r="H17" s="41"/>
      <c r="I17" s="41"/>
      <c r="J17" s="43"/>
      <c r="K17" s="41"/>
      <c r="L17" s="42">
        <f t="shared" ref="L17:L58" si="0">SUM(C17*I17)</f>
        <v>0</v>
      </c>
      <c r="M17" s="42">
        <f t="shared" ref="M17:M58" si="1">SUM(C17*K17)</f>
        <v>0</v>
      </c>
      <c r="N17" s="43"/>
      <c r="O17" s="43"/>
      <c r="P17" s="44"/>
      <c r="R17" s="51"/>
      <c r="S17" s="51"/>
    </row>
    <row r="18" spans="1:19" ht="21.6" x14ac:dyDescent="0.3">
      <c r="A18" s="62">
        <v>11020003</v>
      </c>
      <c r="B18" s="66" t="s">
        <v>6</v>
      </c>
      <c r="C18" s="64">
        <v>10</v>
      </c>
      <c r="D18" s="64" t="s">
        <v>142</v>
      </c>
      <c r="E18" s="65" t="s">
        <v>383</v>
      </c>
      <c r="F18" s="39"/>
      <c r="G18" s="40"/>
      <c r="H18" s="41"/>
      <c r="I18" s="41"/>
      <c r="J18" s="43"/>
      <c r="K18" s="41"/>
      <c r="L18" s="42">
        <f t="shared" si="0"/>
        <v>0</v>
      </c>
      <c r="M18" s="42">
        <f t="shared" si="1"/>
        <v>0</v>
      </c>
      <c r="N18" s="43"/>
      <c r="O18" s="43"/>
      <c r="P18" s="44"/>
      <c r="R18" s="51"/>
      <c r="S18" s="51"/>
    </row>
    <row r="19" spans="1:19" ht="21.6" x14ac:dyDescent="0.3">
      <c r="A19" s="62">
        <v>11020004</v>
      </c>
      <c r="B19" s="66" t="s">
        <v>5</v>
      </c>
      <c r="C19" s="64">
        <v>10</v>
      </c>
      <c r="D19" s="64" t="s">
        <v>33</v>
      </c>
      <c r="E19" s="65" t="s">
        <v>383</v>
      </c>
      <c r="F19" s="39"/>
      <c r="G19" s="40"/>
      <c r="H19" s="41"/>
      <c r="I19" s="41"/>
      <c r="J19" s="43"/>
      <c r="K19" s="41"/>
      <c r="L19" s="42">
        <f t="shared" si="0"/>
        <v>0</v>
      </c>
      <c r="M19" s="42">
        <f t="shared" si="1"/>
        <v>0</v>
      </c>
      <c r="N19" s="43"/>
      <c r="O19" s="43"/>
      <c r="P19" s="44"/>
      <c r="R19" s="51"/>
      <c r="S19" s="51"/>
    </row>
    <row r="20" spans="1:19" ht="30.6" x14ac:dyDescent="0.3">
      <c r="A20" s="62">
        <v>11020005</v>
      </c>
      <c r="B20" s="66" t="s">
        <v>4</v>
      </c>
      <c r="C20" s="64">
        <v>15</v>
      </c>
      <c r="D20" s="64" t="s">
        <v>34</v>
      </c>
      <c r="E20" s="65" t="s">
        <v>383</v>
      </c>
      <c r="F20" s="39"/>
      <c r="G20" s="40"/>
      <c r="H20" s="41"/>
      <c r="I20" s="41"/>
      <c r="J20" s="43"/>
      <c r="K20" s="41"/>
      <c r="L20" s="42">
        <f t="shared" si="0"/>
        <v>0</v>
      </c>
      <c r="M20" s="42">
        <f t="shared" si="1"/>
        <v>0</v>
      </c>
      <c r="N20" s="43"/>
      <c r="O20" s="43"/>
      <c r="P20" s="44"/>
      <c r="R20" s="51"/>
      <c r="S20" s="51"/>
    </row>
    <row r="21" spans="1:19" ht="21.6" x14ac:dyDescent="0.3">
      <c r="A21" s="62">
        <v>11020006</v>
      </c>
      <c r="B21" s="66" t="s">
        <v>3</v>
      </c>
      <c r="C21" s="64">
        <v>200</v>
      </c>
      <c r="D21" s="64" t="s">
        <v>140</v>
      </c>
      <c r="E21" s="65" t="s">
        <v>383</v>
      </c>
      <c r="F21" s="39"/>
      <c r="G21" s="40"/>
      <c r="H21" s="41"/>
      <c r="I21" s="41"/>
      <c r="J21" s="43"/>
      <c r="K21" s="41"/>
      <c r="L21" s="42">
        <f t="shared" si="0"/>
        <v>0</v>
      </c>
      <c r="M21" s="42">
        <f t="shared" si="1"/>
        <v>0</v>
      </c>
      <c r="N21" s="43"/>
      <c r="O21" s="43"/>
      <c r="P21" s="44"/>
      <c r="R21" s="51"/>
      <c r="S21" s="51"/>
    </row>
    <row r="22" spans="1:19" ht="21.6" x14ac:dyDescent="0.3">
      <c r="A22" s="62">
        <v>11020007</v>
      </c>
      <c r="B22" s="66" t="s">
        <v>2</v>
      </c>
      <c r="C22" s="64">
        <v>50</v>
      </c>
      <c r="D22" s="64" t="s">
        <v>140</v>
      </c>
      <c r="E22" s="65" t="s">
        <v>383</v>
      </c>
      <c r="F22" s="39"/>
      <c r="G22" s="40"/>
      <c r="H22" s="41"/>
      <c r="I22" s="41"/>
      <c r="J22" s="43"/>
      <c r="K22" s="41"/>
      <c r="L22" s="42">
        <f t="shared" si="0"/>
        <v>0</v>
      </c>
      <c r="M22" s="42">
        <f t="shared" si="1"/>
        <v>0</v>
      </c>
      <c r="N22" s="43"/>
      <c r="O22" s="43"/>
      <c r="P22" s="44"/>
      <c r="R22" s="51"/>
      <c r="S22" s="51"/>
    </row>
    <row r="23" spans="1:19" ht="30.6" x14ac:dyDescent="0.3">
      <c r="A23" s="62">
        <v>11020008</v>
      </c>
      <c r="B23" s="66" t="s">
        <v>24</v>
      </c>
      <c r="C23" s="64">
        <v>200</v>
      </c>
      <c r="D23" s="64" t="s">
        <v>172</v>
      </c>
      <c r="E23" s="65" t="s">
        <v>383</v>
      </c>
      <c r="F23" s="39"/>
      <c r="G23" s="40"/>
      <c r="H23" s="41"/>
      <c r="I23" s="41"/>
      <c r="J23" s="43"/>
      <c r="K23" s="41"/>
      <c r="L23" s="42">
        <f t="shared" si="0"/>
        <v>0</v>
      </c>
      <c r="M23" s="42">
        <f t="shared" si="1"/>
        <v>0</v>
      </c>
      <c r="N23" s="43"/>
      <c r="O23" s="43"/>
      <c r="P23" s="44"/>
      <c r="R23" s="51"/>
      <c r="S23" s="51"/>
    </row>
    <row r="24" spans="1:19" ht="30.6" x14ac:dyDescent="0.3">
      <c r="A24" s="62">
        <v>11020009</v>
      </c>
      <c r="B24" s="66" t="s">
        <v>26</v>
      </c>
      <c r="C24" s="64">
        <v>200</v>
      </c>
      <c r="D24" s="64" t="s">
        <v>172</v>
      </c>
      <c r="E24" s="65" t="s">
        <v>383</v>
      </c>
      <c r="F24" s="39"/>
      <c r="G24" s="40"/>
      <c r="H24" s="41"/>
      <c r="I24" s="41"/>
      <c r="J24" s="43"/>
      <c r="K24" s="41"/>
      <c r="L24" s="42">
        <f t="shared" si="0"/>
        <v>0</v>
      </c>
      <c r="M24" s="42">
        <f t="shared" si="1"/>
        <v>0</v>
      </c>
      <c r="N24" s="43"/>
      <c r="O24" s="43"/>
      <c r="P24" s="44"/>
      <c r="R24" s="51"/>
      <c r="S24" s="51"/>
    </row>
    <row r="25" spans="1:19" ht="30.6" x14ac:dyDescent="0.3">
      <c r="A25" s="62">
        <v>11020010</v>
      </c>
      <c r="B25" s="66" t="s">
        <v>23</v>
      </c>
      <c r="C25" s="64">
        <v>160</v>
      </c>
      <c r="D25" s="64" t="s">
        <v>172</v>
      </c>
      <c r="E25" s="65" t="s">
        <v>383</v>
      </c>
      <c r="F25" s="39"/>
      <c r="G25" s="40"/>
      <c r="H25" s="41"/>
      <c r="I25" s="41"/>
      <c r="J25" s="43"/>
      <c r="K25" s="41"/>
      <c r="L25" s="42">
        <f t="shared" si="0"/>
        <v>0</v>
      </c>
      <c r="M25" s="42">
        <f t="shared" si="1"/>
        <v>0</v>
      </c>
      <c r="N25" s="43"/>
      <c r="O25" s="43"/>
      <c r="P25" s="44"/>
      <c r="R25" s="51"/>
      <c r="S25" s="51"/>
    </row>
    <row r="26" spans="1:19" ht="21.6" x14ac:dyDescent="0.3">
      <c r="A26" s="62">
        <v>11020011</v>
      </c>
      <c r="B26" s="66" t="s">
        <v>1</v>
      </c>
      <c r="C26" s="64">
        <v>50</v>
      </c>
      <c r="D26" s="64" t="s">
        <v>140</v>
      </c>
      <c r="E26" s="65" t="s">
        <v>383</v>
      </c>
      <c r="F26" s="39"/>
      <c r="G26" s="40"/>
      <c r="H26" s="41"/>
      <c r="I26" s="41"/>
      <c r="J26" s="43"/>
      <c r="K26" s="41"/>
      <c r="L26" s="42">
        <f t="shared" si="0"/>
        <v>0</v>
      </c>
      <c r="M26" s="42">
        <f t="shared" si="1"/>
        <v>0</v>
      </c>
      <c r="N26" s="43"/>
      <c r="O26" s="43"/>
      <c r="P26" s="44"/>
      <c r="R26" s="51"/>
      <c r="S26" s="51"/>
    </row>
    <row r="27" spans="1:19" ht="21.6" x14ac:dyDescent="0.3">
      <c r="A27" s="62">
        <v>11020012</v>
      </c>
      <c r="B27" s="66" t="s">
        <v>146</v>
      </c>
      <c r="C27" s="64">
        <v>20</v>
      </c>
      <c r="D27" s="64" t="s">
        <v>140</v>
      </c>
      <c r="E27" s="65" t="s">
        <v>383</v>
      </c>
      <c r="F27" s="39"/>
      <c r="G27" s="40"/>
      <c r="H27" s="41"/>
      <c r="I27" s="41"/>
      <c r="J27" s="43"/>
      <c r="K27" s="41"/>
      <c r="L27" s="42">
        <f t="shared" si="0"/>
        <v>0</v>
      </c>
      <c r="M27" s="42">
        <f t="shared" si="1"/>
        <v>0</v>
      </c>
      <c r="N27" s="43"/>
      <c r="O27" s="43"/>
      <c r="P27" s="44"/>
      <c r="R27" s="51"/>
      <c r="S27" s="51"/>
    </row>
    <row r="28" spans="1:19" ht="21.6" x14ac:dyDescent="0.3">
      <c r="A28" s="62">
        <v>11020013</v>
      </c>
      <c r="B28" s="66" t="s">
        <v>145</v>
      </c>
      <c r="C28" s="64">
        <v>20</v>
      </c>
      <c r="D28" s="64" t="s">
        <v>140</v>
      </c>
      <c r="E28" s="65" t="s">
        <v>383</v>
      </c>
      <c r="F28" s="39"/>
      <c r="G28" s="40"/>
      <c r="H28" s="41"/>
      <c r="I28" s="41"/>
      <c r="J28" s="43"/>
      <c r="K28" s="41"/>
      <c r="L28" s="42">
        <f t="shared" si="0"/>
        <v>0</v>
      </c>
      <c r="M28" s="42">
        <f t="shared" si="1"/>
        <v>0</v>
      </c>
      <c r="N28" s="43"/>
      <c r="O28" s="43"/>
      <c r="P28" s="44"/>
      <c r="R28" s="51"/>
      <c r="S28" s="51"/>
    </row>
    <row r="29" spans="1:19" ht="21.6" x14ac:dyDescent="0.3">
      <c r="A29" s="62">
        <v>11020014</v>
      </c>
      <c r="B29" s="66" t="s">
        <v>144</v>
      </c>
      <c r="C29" s="64">
        <v>20</v>
      </c>
      <c r="D29" s="64" t="s">
        <v>140</v>
      </c>
      <c r="E29" s="65" t="s">
        <v>383</v>
      </c>
      <c r="F29" s="39"/>
      <c r="G29" s="40"/>
      <c r="H29" s="41"/>
      <c r="I29" s="41"/>
      <c r="J29" s="43"/>
      <c r="K29" s="41"/>
      <c r="L29" s="42">
        <f t="shared" si="0"/>
        <v>0</v>
      </c>
      <c r="M29" s="42">
        <f t="shared" si="1"/>
        <v>0</v>
      </c>
      <c r="N29" s="43"/>
      <c r="O29" s="43"/>
      <c r="P29" s="44"/>
      <c r="R29" s="51"/>
      <c r="S29" s="51"/>
    </row>
    <row r="30" spans="1:19" ht="21.6" x14ac:dyDescent="0.3">
      <c r="A30" s="62">
        <v>11020015</v>
      </c>
      <c r="B30" s="66" t="s">
        <v>25</v>
      </c>
      <c r="C30" s="64">
        <v>30</v>
      </c>
      <c r="D30" s="64" t="s">
        <v>172</v>
      </c>
      <c r="E30" s="65" t="s">
        <v>383</v>
      </c>
      <c r="F30" s="39"/>
      <c r="G30" s="40"/>
      <c r="H30" s="41"/>
      <c r="I30" s="41"/>
      <c r="J30" s="43"/>
      <c r="K30" s="41"/>
      <c r="L30" s="42">
        <f t="shared" si="0"/>
        <v>0</v>
      </c>
      <c r="M30" s="42">
        <f t="shared" si="1"/>
        <v>0</v>
      </c>
      <c r="N30" s="43"/>
      <c r="O30" s="43"/>
      <c r="P30" s="44"/>
      <c r="R30" s="51"/>
      <c r="S30" s="51"/>
    </row>
    <row r="31" spans="1:19" ht="21.6" x14ac:dyDescent="0.3">
      <c r="A31" s="62">
        <v>11020016</v>
      </c>
      <c r="B31" s="66" t="s">
        <v>13</v>
      </c>
      <c r="C31" s="64">
        <v>20</v>
      </c>
      <c r="D31" s="64" t="s">
        <v>142</v>
      </c>
      <c r="E31" s="65" t="s">
        <v>383</v>
      </c>
      <c r="F31" s="39"/>
      <c r="G31" s="40"/>
      <c r="H31" s="41"/>
      <c r="I31" s="41"/>
      <c r="J31" s="43"/>
      <c r="K31" s="41"/>
      <c r="L31" s="42">
        <f t="shared" si="0"/>
        <v>0</v>
      </c>
      <c r="M31" s="42">
        <f t="shared" si="1"/>
        <v>0</v>
      </c>
      <c r="N31" s="43"/>
      <c r="O31" s="43"/>
      <c r="P31" s="44"/>
      <c r="R31" s="51"/>
      <c r="S31" s="51"/>
    </row>
    <row r="32" spans="1:19" ht="21.6" x14ac:dyDescent="0.3">
      <c r="A32" s="62">
        <v>11020017</v>
      </c>
      <c r="B32" s="66" t="s">
        <v>210</v>
      </c>
      <c r="C32" s="64">
        <v>20</v>
      </c>
      <c r="D32" s="64" t="s">
        <v>142</v>
      </c>
      <c r="E32" s="65" t="s">
        <v>383</v>
      </c>
      <c r="F32" s="39"/>
      <c r="G32" s="49"/>
      <c r="H32" s="41"/>
      <c r="I32" s="41"/>
      <c r="J32" s="43"/>
      <c r="K32" s="41"/>
      <c r="L32" s="42">
        <f t="shared" si="0"/>
        <v>0</v>
      </c>
      <c r="M32" s="42">
        <f t="shared" si="1"/>
        <v>0</v>
      </c>
      <c r="N32" s="43"/>
      <c r="O32" s="43"/>
      <c r="P32" s="44"/>
      <c r="R32" s="51"/>
      <c r="S32" s="51"/>
    </row>
    <row r="33" spans="1:19" ht="21.6" x14ac:dyDescent="0.3">
      <c r="A33" s="62">
        <v>11020018</v>
      </c>
      <c r="B33" s="66" t="s">
        <v>14</v>
      </c>
      <c r="C33" s="64">
        <v>15</v>
      </c>
      <c r="D33" s="64" t="s">
        <v>142</v>
      </c>
      <c r="E33" s="65" t="s">
        <v>383</v>
      </c>
      <c r="F33" s="39"/>
      <c r="G33" s="49"/>
      <c r="H33" s="41"/>
      <c r="I33" s="41"/>
      <c r="J33" s="43"/>
      <c r="K33" s="41"/>
      <c r="L33" s="42">
        <f t="shared" si="0"/>
        <v>0</v>
      </c>
      <c r="M33" s="42">
        <f t="shared" si="1"/>
        <v>0</v>
      </c>
      <c r="N33" s="43"/>
      <c r="O33" s="43"/>
      <c r="P33" s="44"/>
      <c r="R33" s="51"/>
      <c r="S33" s="51"/>
    </row>
    <row r="34" spans="1:19" ht="21.6" x14ac:dyDescent="0.3">
      <c r="A34" s="62">
        <v>11020019</v>
      </c>
      <c r="B34" s="66" t="s">
        <v>21</v>
      </c>
      <c r="C34" s="64">
        <v>30</v>
      </c>
      <c r="D34" s="64" t="s">
        <v>141</v>
      </c>
      <c r="E34" s="65" t="s">
        <v>383</v>
      </c>
      <c r="F34" s="39"/>
      <c r="G34" s="40"/>
      <c r="H34" s="41"/>
      <c r="I34" s="41"/>
      <c r="J34" s="43"/>
      <c r="K34" s="41"/>
      <c r="L34" s="42">
        <f t="shared" si="0"/>
        <v>0</v>
      </c>
      <c r="M34" s="42">
        <f t="shared" si="1"/>
        <v>0</v>
      </c>
      <c r="N34" s="43"/>
      <c r="O34" s="43"/>
      <c r="P34" s="44"/>
      <c r="R34" s="51"/>
      <c r="S34" s="51"/>
    </row>
    <row r="35" spans="1:19" ht="30.6" x14ac:dyDescent="0.3">
      <c r="A35" s="62">
        <v>11020020</v>
      </c>
      <c r="B35" s="66" t="s">
        <v>213</v>
      </c>
      <c r="C35" s="64">
        <v>20</v>
      </c>
      <c r="D35" s="64" t="s">
        <v>141</v>
      </c>
      <c r="E35" s="65" t="s">
        <v>383</v>
      </c>
      <c r="F35" s="39"/>
      <c r="G35" s="40"/>
      <c r="H35" s="41"/>
      <c r="I35" s="41"/>
      <c r="J35" s="43"/>
      <c r="K35" s="41"/>
      <c r="L35" s="42">
        <f t="shared" si="0"/>
        <v>0</v>
      </c>
      <c r="M35" s="42">
        <f t="shared" si="1"/>
        <v>0</v>
      </c>
      <c r="N35" s="43"/>
      <c r="O35" s="43"/>
      <c r="P35" s="44"/>
      <c r="R35" s="51"/>
      <c r="S35" s="51"/>
    </row>
    <row r="36" spans="1:19" ht="30.6" x14ac:dyDescent="0.3">
      <c r="A36" s="62">
        <v>11020021</v>
      </c>
      <c r="B36" s="66" t="s">
        <v>405</v>
      </c>
      <c r="C36" s="64">
        <v>100</v>
      </c>
      <c r="D36" s="64" t="s">
        <v>162</v>
      </c>
      <c r="E36" s="65" t="s">
        <v>383</v>
      </c>
      <c r="F36" s="39"/>
      <c r="G36" s="40"/>
      <c r="H36" s="41"/>
      <c r="I36" s="41"/>
      <c r="J36" s="43"/>
      <c r="K36" s="41"/>
      <c r="L36" s="42">
        <f t="shared" si="0"/>
        <v>0</v>
      </c>
      <c r="M36" s="42">
        <f t="shared" si="1"/>
        <v>0</v>
      </c>
      <c r="N36" s="43"/>
      <c r="O36" s="43"/>
      <c r="P36" s="44"/>
      <c r="R36" s="51"/>
      <c r="S36" s="51"/>
    </row>
    <row r="37" spans="1:19" ht="30.6" x14ac:dyDescent="0.3">
      <c r="A37" s="62">
        <v>11020022</v>
      </c>
      <c r="B37" s="66" t="s">
        <v>20</v>
      </c>
      <c r="C37" s="64">
        <v>100</v>
      </c>
      <c r="D37" s="64" t="s">
        <v>162</v>
      </c>
      <c r="E37" s="65" t="s">
        <v>406</v>
      </c>
      <c r="F37" s="39"/>
      <c r="G37" s="40"/>
      <c r="H37" s="41"/>
      <c r="I37" s="41"/>
      <c r="J37" s="43"/>
      <c r="K37" s="41"/>
      <c r="L37" s="42">
        <f t="shared" si="0"/>
        <v>0</v>
      </c>
      <c r="M37" s="42">
        <f t="shared" si="1"/>
        <v>0</v>
      </c>
      <c r="N37" s="43"/>
      <c r="O37" s="43"/>
      <c r="P37" s="44"/>
      <c r="R37" s="51"/>
      <c r="S37" s="51"/>
    </row>
    <row r="38" spans="1:19" ht="21.6" x14ac:dyDescent="0.3">
      <c r="A38" s="62">
        <v>11020022</v>
      </c>
      <c r="B38" s="66" t="s">
        <v>18</v>
      </c>
      <c r="C38" s="64">
        <v>40</v>
      </c>
      <c r="D38" s="64" t="s">
        <v>142</v>
      </c>
      <c r="E38" s="65" t="s">
        <v>383</v>
      </c>
      <c r="F38" s="39"/>
      <c r="G38" s="40"/>
      <c r="H38" s="41"/>
      <c r="I38" s="41"/>
      <c r="J38" s="43"/>
      <c r="K38" s="41"/>
      <c r="L38" s="42">
        <f t="shared" si="0"/>
        <v>0</v>
      </c>
      <c r="M38" s="42">
        <f t="shared" si="1"/>
        <v>0</v>
      </c>
      <c r="N38" s="43"/>
      <c r="O38" s="43"/>
      <c r="P38" s="44"/>
      <c r="R38" s="51"/>
      <c r="S38" s="51"/>
    </row>
    <row r="39" spans="1:19" ht="21.6" x14ac:dyDescent="0.3">
      <c r="A39" s="62">
        <v>11020023</v>
      </c>
      <c r="B39" s="66" t="s">
        <v>19</v>
      </c>
      <c r="C39" s="64">
        <v>5</v>
      </c>
      <c r="D39" s="64" t="s">
        <v>162</v>
      </c>
      <c r="E39" s="65" t="s">
        <v>383</v>
      </c>
      <c r="F39" s="39"/>
      <c r="G39" s="40"/>
      <c r="H39" s="41"/>
      <c r="I39" s="41"/>
      <c r="J39" s="43"/>
      <c r="K39" s="41"/>
      <c r="L39" s="42">
        <f t="shared" si="0"/>
        <v>0</v>
      </c>
      <c r="M39" s="42">
        <f t="shared" si="1"/>
        <v>0</v>
      </c>
      <c r="N39" s="43"/>
      <c r="O39" s="43"/>
      <c r="P39" s="44"/>
      <c r="R39" s="51"/>
      <c r="S39" s="51"/>
    </row>
    <row r="40" spans="1:19" ht="21.6" x14ac:dyDescent="0.3">
      <c r="A40" s="62">
        <v>11020024</v>
      </c>
      <c r="B40" s="91" t="s">
        <v>36</v>
      </c>
      <c r="C40" s="65">
        <v>10</v>
      </c>
      <c r="D40" s="65" t="s">
        <v>142</v>
      </c>
      <c r="E40" s="65" t="s">
        <v>383</v>
      </c>
      <c r="F40" s="39"/>
      <c r="G40" s="40"/>
      <c r="H40" s="41"/>
      <c r="I40" s="41"/>
      <c r="J40" s="43"/>
      <c r="K40" s="41"/>
      <c r="L40" s="42">
        <f t="shared" si="0"/>
        <v>0</v>
      </c>
      <c r="M40" s="42">
        <f t="shared" si="1"/>
        <v>0</v>
      </c>
      <c r="N40" s="43"/>
      <c r="O40" s="43"/>
      <c r="P40" s="44"/>
      <c r="R40" s="51"/>
      <c r="S40" s="51"/>
    </row>
    <row r="41" spans="1:19" ht="21.6" x14ac:dyDescent="0.3">
      <c r="A41" s="62">
        <v>11020025</v>
      </c>
      <c r="B41" s="92" t="s">
        <v>35</v>
      </c>
      <c r="C41" s="72">
        <v>40</v>
      </c>
      <c r="D41" s="65" t="s">
        <v>142</v>
      </c>
      <c r="E41" s="65" t="s">
        <v>383</v>
      </c>
      <c r="F41" s="39"/>
      <c r="G41" s="40"/>
      <c r="H41" s="41"/>
      <c r="I41" s="41"/>
      <c r="J41" s="43"/>
      <c r="K41" s="41"/>
      <c r="L41" s="42">
        <f t="shared" si="0"/>
        <v>0</v>
      </c>
      <c r="M41" s="42">
        <f t="shared" si="1"/>
        <v>0</v>
      </c>
      <c r="N41" s="43"/>
      <c r="O41" s="43"/>
      <c r="P41" s="44"/>
      <c r="R41" s="51"/>
      <c r="S41" s="51"/>
    </row>
    <row r="42" spans="1:19" ht="21.6" x14ac:dyDescent="0.3">
      <c r="A42" s="62">
        <v>11020026</v>
      </c>
      <c r="B42" s="66" t="s">
        <v>17</v>
      </c>
      <c r="C42" s="64">
        <v>100</v>
      </c>
      <c r="D42" s="64" t="s">
        <v>142</v>
      </c>
      <c r="E42" s="65" t="s">
        <v>383</v>
      </c>
      <c r="F42" s="39"/>
      <c r="G42" s="40"/>
      <c r="H42" s="41"/>
      <c r="I42" s="41"/>
      <c r="J42" s="43"/>
      <c r="K42" s="41"/>
      <c r="L42" s="42">
        <f t="shared" si="0"/>
        <v>0</v>
      </c>
      <c r="M42" s="42">
        <f t="shared" si="1"/>
        <v>0</v>
      </c>
      <c r="N42" s="43"/>
      <c r="O42" s="43"/>
      <c r="P42" s="44"/>
      <c r="R42" s="51"/>
      <c r="S42" s="51"/>
    </row>
    <row r="43" spans="1:19" ht="21.6" x14ac:dyDescent="0.3">
      <c r="A43" s="62">
        <v>11020027</v>
      </c>
      <c r="B43" s="66" t="s">
        <v>0</v>
      </c>
      <c r="C43" s="64">
        <v>20</v>
      </c>
      <c r="D43" s="64" t="s">
        <v>142</v>
      </c>
      <c r="E43" s="65" t="s">
        <v>383</v>
      </c>
      <c r="F43" s="39"/>
      <c r="G43" s="40"/>
      <c r="H43" s="41"/>
      <c r="I43" s="41"/>
      <c r="J43" s="43"/>
      <c r="K43" s="41"/>
      <c r="L43" s="42">
        <f t="shared" si="0"/>
        <v>0</v>
      </c>
      <c r="M43" s="42">
        <f t="shared" si="1"/>
        <v>0</v>
      </c>
      <c r="N43" s="43"/>
      <c r="O43" s="43"/>
      <c r="P43" s="44"/>
      <c r="R43" s="51"/>
      <c r="S43" s="51"/>
    </row>
    <row r="44" spans="1:19" ht="30.6" x14ac:dyDescent="0.3">
      <c r="A44" s="62">
        <v>11020028</v>
      </c>
      <c r="B44" s="66" t="s">
        <v>206</v>
      </c>
      <c r="C44" s="64">
        <v>20</v>
      </c>
      <c r="D44" s="64" t="s">
        <v>162</v>
      </c>
      <c r="E44" s="65" t="s">
        <v>383</v>
      </c>
      <c r="F44" s="39"/>
      <c r="G44" s="40"/>
      <c r="H44" s="41"/>
      <c r="I44" s="41"/>
      <c r="J44" s="43"/>
      <c r="K44" s="41"/>
      <c r="L44" s="42">
        <f t="shared" si="0"/>
        <v>0</v>
      </c>
      <c r="M44" s="42">
        <f t="shared" si="1"/>
        <v>0</v>
      </c>
      <c r="N44" s="43"/>
      <c r="O44" s="43"/>
      <c r="P44" s="44"/>
      <c r="R44" s="51"/>
      <c r="S44" s="51"/>
    </row>
    <row r="45" spans="1:19" ht="21.6" x14ac:dyDescent="0.3">
      <c r="A45" s="62">
        <v>11020029</v>
      </c>
      <c r="B45" s="66" t="s">
        <v>12</v>
      </c>
      <c r="C45" s="64">
        <v>10</v>
      </c>
      <c r="D45" s="64" t="s">
        <v>162</v>
      </c>
      <c r="E45" s="65" t="s">
        <v>383</v>
      </c>
      <c r="F45" s="39"/>
      <c r="G45" s="40"/>
      <c r="H45" s="41"/>
      <c r="I45" s="41"/>
      <c r="J45" s="43"/>
      <c r="K45" s="41"/>
      <c r="L45" s="42">
        <f t="shared" si="0"/>
        <v>0</v>
      </c>
      <c r="M45" s="42">
        <f t="shared" si="1"/>
        <v>0</v>
      </c>
      <c r="N45" s="43"/>
      <c r="O45" s="43"/>
      <c r="P45" s="44"/>
      <c r="R45" s="51"/>
      <c r="S45" s="51"/>
    </row>
    <row r="46" spans="1:19" ht="21.6" x14ac:dyDescent="0.3">
      <c r="A46" s="62">
        <v>11020030</v>
      </c>
      <c r="B46" s="66" t="s">
        <v>16</v>
      </c>
      <c r="C46" s="64">
        <v>8</v>
      </c>
      <c r="D46" s="64" t="s">
        <v>37</v>
      </c>
      <c r="E46" s="65" t="s">
        <v>383</v>
      </c>
      <c r="F46" s="39"/>
      <c r="G46" s="40"/>
      <c r="H46" s="41"/>
      <c r="I46" s="41"/>
      <c r="J46" s="43"/>
      <c r="K46" s="41"/>
      <c r="L46" s="42">
        <f t="shared" si="0"/>
        <v>0</v>
      </c>
      <c r="M46" s="42">
        <f t="shared" si="1"/>
        <v>0</v>
      </c>
      <c r="N46" s="43"/>
      <c r="O46" s="43"/>
      <c r="P46" s="44"/>
      <c r="R46" s="51"/>
      <c r="S46" s="51"/>
    </row>
    <row r="47" spans="1:19" ht="21.6" x14ac:dyDescent="0.3">
      <c r="A47" s="62">
        <v>11020031</v>
      </c>
      <c r="B47" s="66" t="s">
        <v>15</v>
      </c>
      <c r="C47" s="64">
        <v>8</v>
      </c>
      <c r="D47" s="64" t="s">
        <v>172</v>
      </c>
      <c r="E47" s="65" t="s">
        <v>383</v>
      </c>
      <c r="F47" s="39"/>
      <c r="G47" s="40"/>
      <c r="H47" s="41"/>
      <c r="I47" s="41"/>
      <c r="J47" s="43"/>
      <c r="K47" s="41"/>
      <c r="L47" s="42">
        <f t="shared" si="0"/>
        <v>0</v>
      </c>
      <c r="M47" s="42">
        <f t="shared" si="1"/>
        <v>0</v>
      </c>
      <c r="N47" s="43"/>
      <c r="O47" s="43"/>
      <c r="P47" s="44"/>
      <c r="R47" s="51"/>
      <c r="S47" s="51"/>
    </row>
    <row r="48" spans="1:19" ht="40.799999999999997" x14ac:dyDescent="0.3">
      <c r="A48" s="62">
        <v>11020032</v>
      </c>
      <c r="B48" s="66" t="s">
        <v>27</v>
      </c>
      <c r="C48" s="64">
        <v>20</v>
      </c>
      <c r="D48" s="64" t="s">
        <v>141</v>
      </c>
      <c r="E48" s="65" t="s">
        <v>383</v>
      </c>
      <c r="F48" s="39"/>
      <c r="G48" s="40"/>
      <c r="H48" s="41"/>
      <c r="I48" s="41"/>
      <c r="J48" s="43"/>
      <c r="K48" s="41"/>
      <c r="L48" s="42">
        <f t="shared" si="0"/>
        <v>0</v>
      </c>
      <c r="M48" s="42">
        <f t="shared" si="1"/>
        <v>0</v>
      </c>
      <c r="N48" s="43"/>
      <c r="O48" s="43"/>
      <c r="P48" s="44"/>
      <c r="R48" s="51"/>
      <c r="S48" s="51"/>
    </row>
    <row r="49" spans="1:19" ht="21.6" x14ac:dyDescent="0.3">
      <c r="A49" s="62">
        <v>11020033</v>
      </c>
      <c r="B49" s="66" t="s">
        <v>28</v>
      </c>
      <c r="C49" s="64">
        <v>16</v>
      </c>
      <c r="D49" s="64" t="s">
        <v>141</v>
      </c>
      <c r="E49" s="65" t="s">
        <v>383</v>
      </c>
      <c r="F49" s="39"/>
      <c r="G49" s="40"/>
      <c r="H49" s="41"/>
      <c r="I49" s="41"/>
      <c r="J49" s="43"/>
      <c r="K49" s="41"/>
      <c r="L49" s="42">
        <f t="shared" si="0"/>
        <v>0</v>
      </c>
      <c r="M49" s="42">
        <f t="shared" si="1"/>
        <v>0</v>
      </c>
      <c r="N49" s="43"/>
      <c r="O49" s="43"/>
      <c r="P49" s="44"/>
      <c r="R49" s="51"/>
      <c r="S49" s="51"/>
    </row>
    <row r="50" spans="1:19" ht="21.6" x14ac:dyDescent="0.3">
      <c r="A50" s="62">
        <v>11020034</v>
      </c>
      <c r="B50" s="66" t="s">
        <v>22</v>
      </c>
      <c r="C50" s="64">
        <v>50</v>
      </c>
      <c r="D50" s="64" t="s">
        <v>162</v>
      </c>
      <c r="E50" s="65" t="s">
        <v>383</v>
      </c>
      <c r="F50" s="39"/>
      <c r="G50" s="40"/>
      <c r="H50" s="41"/>
      <c r="I50" s="41"/>
      <c r="J50" s="43"/>
      <c r="K50" s="41"/>
      <c r="L50" s="42">
        <f t="shared" si="0"/>
        <v>0</v>
      </c>
      <c r="M50" s="42">
        <f t="shared" si="1"/>
        <v>0</v>
      </c>
      <c r="N50" s="43"/>
      <c r="O50" s="43"/>
      <c r="P50" s="44"/>
      <c r="R50" s="51"/>
      <c r="S50" s="51"/>
    </row>
    <row r="51" spans="1:19" ht="21.6" x14ac:dyDescent="0.3">
      <c r="A51" s="62">
        <v>11020035</v>
      </c>
      <c r="B51" s="66" t="s">
        <v>219</v>
      </c>
      <c r="C51" s="64">
        <v>8</v>
      </c>
      <c r="D51" s="64" t="s">
        <v>162</v>
      </c>
      <c r="E51" s="65" t="s">
        <v>383</v>
      </c>
      <c r="F51" s="39"/>
      <c r="G51" s="40"/>
      <c r="H51" s="41"/>
      <c r="I51" s="41"/>
      <c r="J51" s="43"/>
      <c r="K51" s="41"/>
      <c r="L51" s="42">
        <f t="shared" si="0"/>
        <v>0</v>
      </c>
      <c r="M51" s="42">
        <f t="shared" si="1"/>
        <v>0</v>
      </c>
      <c r="N51" s="43"/>
      <c r="O51" s="43"/>
      <c r="P51" s="44"/>
      <c r="R51" s="51"/>
      <c r="S51" s="51"/>
    </row>
    <row r="52" spans="1:19" ht="21.6" x14ac:dyDescent="0.3">
      <c r="A52" s="62">
        <v>11020036</v>
      </c>
      <c r="B52" s="66" t="s">
        <v>220</v>
      </c>
      <c r="C52" s="64">
        <v>16</v>
      </c>
      <c r="D52" s="64" t="s">
        <v>162</v>
      </c>
      <c r="E52" s="65" t="s">
        <v>383</v>
      </c>
      <c r="F52" s="39"/>
      <c r="G52" s="40"/>
      <c r="H52" s="41"/>
      <c r="I52" s="41"/>
      <c r="J52" s="43"/>
      <c r="K52" s="41"/>
      <c r="L52" s="42">
        <f t="shared" si="0"/>
        <v>0</v>
      </c>
      <c r="M52" s="42">
        <f t="shared" si="1"/>
        <v>0</v>
      </c>
      <c r="N52" s="43"/>
      <c r="O52" s="43"/>
      <c r="P52" s="44"/>
      <c r="R52" s="51"/>
      <c r="S52" s="51"/>
    </row>
    <row r="53" spans="1:19" ht="21.6" x14ac:dyDescent="0.3">
      <c r="A53" s="62">
        <v>11020037</v>
      </c>
      <c r="B53" s="66" t="s">
        <v>221</v>
      </c>
      <c r="C53" s="64">
        <v>50</v>
      </c>
      <c r="D53" s="64" t="s">
        <v>162</v>
      </c>
      <c r="E53" s="65" t="s">
        <v>383</v>
      </c>
      <c r="F53" s="39"/>
      <c r="G53" s="40"/>
      <c r="H53" s="41"/>
      <c r="I53" s="41"/>
      <c r="J53" s="43"/>
      <c r="K53" s="41"/>
      <c r="L53" s="42">
        <f t="shared" si="0"/>
        <v>0</v>
      </c>
      <c r="M53" s="42">
        <f t="shared" si="1"/>
        <v>0</v>
      </c>
      <c r="N53" s="43"/>
      <c r="O53" s="43"/>
      <c r="P53" s="44"/>
      <c r="R53" s="51"/>
      <c r="S53" s="51"/>
    </row>
    <row r="54" spans="1:19" ht="21.6" x14ac:dyDescent="0.3">
      <c r="A54" s="62">
        <v>11020038</v>
      </c>
      <c r="B54" s="66" t="s">
        <v>222</v>
      </c>
      <c r="C54" s="64">
        <v>10</v>
      </c>
      <c r="D54" s="64" t="s">
        <v>142</v>
      </c>
      <c r="E54" s="65" t="s">
        <v>383</v>
      </c>
      <c r="F54" s="39"/>
      <c r="G54" s="40"/>
      <c r="H54" s="41"/>
      <c r="I54" s="41"/>
      <c r="J54" s="43"/>
      <c r="K54" s="41"/>
      <c r="L54" s="42">
        <f t="shared" si="0"/>
        <v>0</v>
      </c>
      <c r="M54" s="42">
        <f t="shared" si="1"/>
        <v>0</v>
      </c>
      <c r="N54" s="43"/>
      <c r="O54" s="43"/>
      <c r="P54" s="44"/>
      <c r="R54" s="51"/>
      <c r="S54" s="51"/>
    </row>
    <row r="55" spans="1:19" ht="21.6" x14ac:dyDescent="0.3">
      <c r="A55" s="62">
        <v>11020039</v>
      </c>
      <c r="B55" s="66" t="s">
        <v>408</v>
      </c>
      <c r="C55" s="64">
        <v>10</v>
      </c>
      <c r="D55" s="64" t="s">
        <v>172</v>
      </c>
      <c r="E55" s="65" t="s">
        <v>383</v>
      </c>
      <c r="F55" s="39"/>
      <c r="G55" s="40"/>
      <c r="H55" s="41"/>
      <c r="I55" s="41"/>
      <c r="J55" s="43"/>
      <c r="K55" s="41"/>
      <c r="L55" s="42">
        <f t="shared" si="0"/>
        <v>0</v>
      </c>
      <c r="M55" s="42">
        <f t="shared" si="1"/>
        <v>0</v>
      </c>
      <c r="N55" s="43"/>
      <c r="O55" s="43"/>
      <c r="P55" s="44"/>
      <c r="R55" s="51"/>
      <c r="S55" s="51"/>
    </row>
    <row r="56" spans="1:19" ht="21.6" x14ac:dyDescent="0.3">
      <c r="A56" s="62">
        <v>11020040</v>
      </c>
      <c r="B56" s="66" t="s">
        <v>409</v>
      </c>
      <c r="C56" s="64">
        <v>10</v>
      </c>
      <c r="D56" s="64" t="s">
        <v>172</v>
      </c>
      <c r="E56" s="65" t="s">
        <v>383</v>
      </c>
      <c r="F56" s="39"/>
      <c r="G56" s="40"/>
      <c r="H56" s="41"/>
      <c r="I56" s="41"/>
      <c r="J56" s="43"/>
      <c r="K56" s="41"/>
      <c r="L56" s="42">
        <f t="shared" si="0"/>
        <v>0</v>
      </c>
      <c r="M56" s="42">
        <f t="shared" si="1"/>
        <v>0</v>
      </c>
      <c r="N56" s="43"/>
      <c r="O56" s="43"/>
      <c r="P56" s="44"/>
      <c r="R56" s="51"/>
      <c r="S56" s="51"/>
    </row>
    <row r="57" spans="1:19" ht="21.6" x14ac:dyDescent="0.3">
      <c r="A57" s="62">
        <v>11020041</v>
      </c>
      <c r="B57" s="66" t="s">
        <v>69</v>
      </c>
      <c r="C57" s="64">
        <v>10</v>
      </c>
      <c r="D57" s="64" t="s">
        <v>228</v>
      </c>
      <c r="E57" s="65" t="s">
        <v>383</v>
      </c>
      <c r="G57" s="40"/>
      <c r="H57" s="41"/>
      <c r="I57" s="41"/>
      <c r="J57" s="43"/>
      <c r="K57" s="41"/>
      <c r="L57" s="42">
        <f t="shared" si="0"/>
        <v>0</v>
      </c>
      <c r="M57" s="42">
        <f t="shared" si="1"/>
        <v>0</v>
      </c>
      <c r="N57" s="43"/>
      <c r="O57" s="39"/>
      <c r="P57" s="44"/>
      <c r="R57" s="51"/>
      <c r="S57" s="51"/>
    </row>
    <row r="58" spans="1:19" ht="21.6" x14ac:dyDescent="0.3">
      <c r="A58" s="90">
        <v>11020042</v>
      </c>
      <c r="B58" s="80" t="s">
        <v>70</v>
      </c>
      <c r="C58" s="74">
        <v>10</v>
      </c>
      <c r="D58" s="74" t="s">
        <v>162</v>
      </c>
      <c r="E58" s="88" t="s">
        <v>383</v>
      </c>
      <c r="F58" s="39"/>
      <c r="G58" s="40"/>
      <c r="H58" s="41"/>
      <c r="I58" s="41"/>
      <c r="J58" s="43"/>
      <c r="K58" s="41"/>
      <c r="L58" s="42">
        <f t="shared" si="0"/>
        <v>0</v>
      </c>
      <c r="M58" s="42">
        <f t="shared" si="1"/>
        <v>0</v>
      </c>
      <c r="N58" s="43"/>
      <c r="O58" s="43"/>
      <c r="P58" s="44"/>
      <c r="R58" s="51"/>
      <c r="S58" s="51"/>
    </row>
    <row r="59" spans="1:19" x14ac:dyDescent="0.3">
      <c r="A59" s="82"/>
      <c r="B59" s="81" t="s">
        <v>401</v>
      </c>
      <c r="C59" s="82"/>
      <c r="D59" s="82"/>
      <c r="E59" s="82"/>
      <c r="F59" s="25"/>
      <c r="G59" s="25"/>
      <c r="H59" s="25"/>
      <c r="I59" s="25"/>
      <c r="J59" s="25"/>
      <c r="K59" s="25"/>
      <c r="L59" s="98">
        <f>SUM(L16:L58)</f>
        <v>0</v>
      </c>
      <c r="M59" s="98">
        <f>SUM(M16:M58)</f>
        <v>0</v>
      </c>
      <c r="N59" s="25"/>
      <c r="O59" s="25"/>
      <c r="P59" s="25"/>
    </row>
    <row r="60" spans="1:19" x14ac:dyDescent="0.3">
      <c r="M60" s="59"/>
    </row>
    <row r="61" spans="1:19" x14ac:dyDescent="0.3">
      <c r="F61" s="60"/>
    </row>
    <row r="62" spans="1:19" x14ac:dyDescent="0.3">
      <c r="B62" t="s">
        <v>402</v>
      </c>
      <c r="C62" t="s">
        <v>397</v>
      </c>
    </row>
    <row r="64" spans="1:19" x14ac:dyDescent="0.3">
      <c r="B64" t="s">
        <v>398</v>
      </c>
    </row>
  </sheetData>
  <mergeCells count="4">
    <mergeCell ref="A1:E7"/>
    <mergeCell ref="A12:E12"/>
    <mergeCell ref="A13:D13"/>
    <mergeCell ref="F13:P13"/>
  </mergeCells>
  <phoneticPr fontId="12" type="noConversion"/>
  <dataValidations count="1">
    <dataValidation allowBlank="1" showErrorMessage="1" errorTitle="Napačna vrednost podatkov" error="Vrednost popusta je previsoka. Skupna cena ne more biti negativna vrednost. Prosimo preverite podatke." sqref="I16:I58"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6"/>
  <sheetViews>
    <sheetView showGridLines="0" topLeftCell="A36" workbookViewId="0">
      <selection activeCell="L51" sqref="L51:M51"/>
    </sheetView>
  </sheetViews>
  <sheetFormatPr defaultRowHeight="14.4" x14ac:dyDescent="0.3"/>
  <cols>
    <col min="1" max="1" width="13.21875" customWidth="1"/>
    <col min="2" max="2" width="28.5546875" customWidth="1"/>
    <col min="5" max="5" width="17.44140625" customWidth="1"/>
    <col min="6" max="6" width="14.5546875" customWidth="1"/>
    <col min="7" max="7" width="12.5546875" customWidth="1"/>
    <col min="8" max="8" width="16.33203125" customWidth="1"/>
    <col min="9" max="9" width="13.88671875" customWidth="1"/>
    <col min="11" max="11" width="17.88671875" customWidth="1"/>
    <col min="12" max="12" width="14.44140625" customWidth="1"/>
    <col min="13" max="13" width="16.88671875" customWidth="1"/>
    <col min="14" max="14" width="15.88671875" customWidth="1"/>
    <col min="15" max="15" width="14.109375" customWidth="1"/>
    <col min="16" max="16" width="19.5546875" customWidth="1"/>
  </cols>
  <sheetData>
    <row r="1" spans="1:18" ht="15" customHeight="1" x14ac:dyDescent="0.3">
      <c r="A1" s="99" t="s">
        <v>443</v>
      </c>
      <c r="B1" s="100"/>
      <c r="C1" s="100"/>
      <c r="D1" s="100"/>
      <c r="E1" s="100"/>
      <c r="F1" s="100"/>
      <c r="G1" s="100"/>
      <c r="H1" s="100"/>
      <c r="I1" s="100"/>
      <c r="J1" s="1"/>
      <c r="K1" s="2"/>
      <c r="L1" s="2"/>
      <c r="M1" s="3"/>
      <c r="N1" s="4"/>
      <c r="O1" s="5"/>
      <c r="P1" s="6"/>
      <c r="Q1" s="7"/>
    </row>
    <row r="2" spans="1:18" x14ac:dyDescent="0.3">
      <c r="A2" s="100"/>
      <c r="B2" s="100"/>
      <c r="C2" s="100"/>
      <c r="D2" s="100"/>
      <c r="E2" s="100"/>
      <c r="F2" s="100"/>
      <c r="G2" s="100"/>
      <c r="H2" s="100"/>
      <c r="I2" s="100"/>
      <c r="J2" s="1"/>
      <c r="K2" s="2"/>
      <c r="L2" s="2"/>
      <c r="M2" s="3"/>
      <c r="N2" s="4"/>
      <c r="O2" s="5"/>
      <c r="P2" s="6"/>
      <c r="Q2" s="7"/>
    </row>
    <row r="3" spans="1:18" x14ac:dyDescent="0.3">
      <c r="A3" s="100"/>
      <c r="B3" s="100"/>
      <c r="C3" s="100"/>
      <c r="D3" s="100"/>
      <c r="E3" s="100"/>
      <c r="F3" s="100"/>
      <c r="G3" s="100"/>
      <c r="H3" s="100"/>
      <c r="I3" s="100"/>
      <c r="J3" s="1"/>
      <c r="K3" s="2"/>
      <c r="L3" s="2"/>
      <c r="M3" s="3"/>
      <c r="N3" s="4"/>
      <c r="O3" s="5"/>
      <c r="P3" s="6"/>
      <c r="Q3" s="7"/>
    </row>
    <row r="4" spans="1:18" ht="21.6" customHeight="1" x14ac:dyDescent="0.3">
      <c r="A4" s="100"/>
      <c r="B4" s="100"/>
      <c r="C4" s="100"/>
      <c r="D4" s="100"/>
      <c r="E4" s="100"/>
      <c r="F4" s="100"/>
      <c r="G4" s="100"/>
      <c r="H4" s="100"/>
      <c r="I4" s="100"/>
      <c r="J4" s="1"/>
      <c r="K4" s="2"/>
      <c r="L4" s="2"/>
      <c r="M4" s="3"/>
      <c r="N4" s="4"/>
      <c r="O4" s="5"/>
      <c r="P4" s="6"/>
      <c r="Q4" s="7"/>
    </row>
    <row r="5" spans="1:18" x14ac:dyDescent="0.3">
      <c r="A5" s="100"/>
      <c r="B5" s="100"/>
      <c r="C5" s="100"/>
      <c r="D5" s="100"/>
      <c r="E5" s="100"/>
      <c r="F5" s="100"/>
      <c r="G5" s="100"/>
      <c r="H5" s="100"/>
      <c r="I5" s="100"/>
      <c r="J5" s="1"/>
      <c r="K5" s="2"/>
      <c r="L5" s="2"/>
      <c r="M5" s="3"/>
      <c r="N5" s="4"/>
      <c r="O5" s="5"/>
      <c r="P5" s="6"/>
      <c r="Q5" s="7"/>
    </row>
    <row r="6" spans="1:18" x14ac:dyDescent="0.3">
      <c r="A6" s="100"/>
      <c r="B6" s="100"/>
      <c r="C6" s="100"/>
      <c r="D6" s="100"/>
      <c r="E6" s="100"/>
      <c r="F6" s="100"/>
      <c r="G6" s="100"/>
      <c r="H6" s="100"/>
      <c r="I6" s="100"/>
      <c r="J6" s="1"/>
      <c r="K6" s="8"/>
      <c r="L6" s="8"/>
      <c r="M6" s="8"/>
      <c r="N6" s="9"/>
      <c r="O6" s="9"/>
      <c r="P6" s="9"/>
      <c r="Q6" s="7"/>
    </row>
    <row r="7" spans="1:18" ht="15.6" customHeight="1" x14ac:dyDescent="0.3">
      <c r="A7" s="100"/>
      <c r="B7" s="100"/>
      <c r="C7" s="100"/>
      <c r="D7" s="100"/>
      <c r="E7" s="100"/>
      <c r="F7" s="100"/>
      <c r="G7" s="100"/>
      <c r="H7" s="100"/>
      <c r="I7" s="100"/>
      <c r="J7" s="1"/>
      <c r="K7" s="8"/>
      <c r="L7" s="8"/>
      <c r="M7" s="8"/>
      <c r="N7" s="9"/>
      <c r="O7" s="9"/>
      <c r="P7" s="9"/>
      <c r="Q7" s="7"/>
    </row>
    <row r="8" spans="1:18" ht="31.2" customHeight="1" x14ac:dyDescent="0.3">
      <c r="A8" s="10" t="s">
        <v>104</v>
      </c>
      <c r="B8" s="10"/>
      <c r="C8" s="11"/>
      <c r="D8" s="11"/>
      <c r="E8" s="11"/>
      <c r="F8" s="11"/>
      <c r="G8" s="11"/>
      <c r="H8" s="11"/>
      <c r="I8" s="1"/>
      <c r="J8" s="1"/>
      <c r="K8" s="8"/>
      <c r="L8" s="8"/>
      <c r="M8" s="8"/>
      <c r="N8" s="9"/>
      <c r="O8" s="9"/>
      <c r="P8" s="9"/>
      <c r="Q8" s="7"/>
    </row>
    <row r="9" spans="1:18" ht="15.6" x14ac:dyDescent="0.3">
      <c r="A9" s="12" t="s">
        <v>105</v>
      </c>
      <c r="B9" s="12"/>
      <c r="C9" s="13"/>
      <c r="D9" s="13"/>
      <c r="E9" s="11"/>
      <c r="F9" s="11"/>
      <c r="G9" s="11"/>
      <c r="H9" s="11"/>
      <c r="I9" s="1"/>
      <c r="J9" s="1"/>
      <c r="K9" s="8"/>
      <c r="L9" s="8"/>
      <c r="M9" s="8"/>
      <c r="N9" s="9"/>
      <c r="O9" s="9"/>
      <c r="P9" s="9"/>
      <c r="Q9" s="7"/>
    </row>
    <row r="10" spans="1:18" ht="15.6" x14ac:dyDescent="0.3">
      <c r="A10" s="12" t="s">
        <v>106</v>
      </c>
      <c r="B10" s="12"/>
      <c r="C10" s="13"/>
      <c r="D10" s="13"/>
      <c r="E10" s="11"/>
      <c r="F10" s="11"/>
      <c r="G10" s="11"/>
      <c r="H10" s="11"/>
      <c r="I10" s="1"/>
      <c r="J10" s="1"/>
      <c r="K10" s="8"/>
      <c r="L10" s="8"/>
      <c r="M10" s="8"/>
      <c r="N10" s="9"/>
      <c r="O10" s="9"/>
      <c r="P10" s="9"/>
      <c r="Q10" s="7"/>
    </row>
    <row r="11" spans="1:18" ht="15.6" x14ac:dyDescent="0.3">
      <c r="A11" s="12"/>
      <c r="B11" s="12"/>
      <c r="C11" s="13"/>
      <c r="D11" s="13"/>
      <c r="E11" s="11"/>
      <c r="F11" s="11"/>
      <c r="G11" s="11"/>
      <c r="H11" s="11"/>
      <c r="I11" s="1"/>
      <c r="J11" s="1"/>
      <c r="K11" s="8"/>
      <c r="L11" s="8"/>
      <c r="M11" s="8"/>
      <c r="N11" s="9"/>
      <c r="O11" s="9"/>
      <c r="P11" s="9"/>
      <c r="Q11" s="7"/>
    </row>
    <row r="12" spans="1:18" ht="17.399999999999999" x14ac:dyDescent="0.3">
      <c r="A12" s="101" t="s">
        <v>384</v>
      </c>
      <c r="B12" s="101"/>
      <c r="C12" s="101"/>
      <c r="D12" s="101"/>
      <c r="E12" s="102"/>
      <c r="F12" s="102"/>
      <c r="G12" s="102"/>
      <c r="H12" s="102"/>
      <c r="I12" s="102"/>
      <c r="J12" s="102"/>
      <c r="K12" s="14"/>
      <c r="L12" s="14"/>
      <c r="M12" s="14"/>
      <c r="N12" s="14"/>
      <c r="O12" s="14"/>
      <c r="P12" s="9"/>
      <c r="Q12" s="7"/>
    </row>
    <row r="13" spans="1:18" x14ac:dyDescent="0.3">
      <c r="A13" s="103" t="s">
        <v>107</v>
      </c>
      <c r="B13" s="103"/>
      <c r="C13" s="103"/>
      <c r="D13" s="103"/>
      <c r="E13" s="15"/>
      <c r="F13" s="104" t="s">
        <v>108</v>
      </c>
      <c r="G13" s="105"/>
      <c r="H13" s="105"/>
      <c r="I13" s="105"/>
      <c r="J13" s="105"/>
      <c r="K13" s="105"/>
      <c r="L13" s="105"/>
      <c r="M13" s="105"/>
      <c r="N13" s="105"/>
      <c r="O13" s="105"/>
      <c r="P13" s="105"/>
      <c r="Q13" s="7"/>
    </row>
    <row r="14" spans="1:18" s="18" customFormat="1" ht="41.4" x14ac:dyDescent="0.3">
      <c r="A14" s="16" t="s">
        <v>109</v>
      </c>
      <c r="B14" s="16" t="s">
        <v>110</v>
      </c>
      <c r="C14" s="16" t="s">
        <v>111</v>
      </c>
      <c r="D14" s="16" t="s">
        <v>112</v>
      </c>
      <c r="E14" s="16" t="s">
        <v>113</v>
      </c>
      <c r="F14" s="26" t="s">
        <v>114</v>
      </c>
      <c r="G14" s="27" t="s">
        <v>115</v>
      </c>
      <c r="H14" s="28" t="s">
        <v>116</v>
      </c>
      <c r="I14" s="29" t="s">
        <v>117</v>
      </c>
      <c r="J14" s="30" t="s">
        <v>118</v>
      </c>
      <c r="K14" s="29" t="s">
        <v>119</v>
      </c>
      <c r="L14" s="31" t="s">
        <v>120</v>
      </c>
      <c r="M14" s="31" t="s">
        <v>400</v>
      </c>
      <c r="N14" s="31" t="s">
        <v>121</v>
      </c>
      <c r="O14" s="32" t="s">
        <v>122</v>
      </c>
      <c r="P14" s="33" t="s">
        <v>123</v>
      </c>
      <c r="Q14" s="17"/>
    </row>
    <row r="15" spans="1:18" s="18" customFormat="1" ht="13.8" x14ac:dyDescent="0.3">
      <c r="A15" s="61" t="s">
        <v>124</v>
      </c>
      <c r="B15" s="61" t="s">
        <v>125</v>
      </c>
      <c r="C15" s="61" t="s">
        <v>126</v>
      </c>
      <c r="D15" s="61" t="s">
        <v>127</v>
      </c>
      <c r="E15" s="61" t="s">
        <v>128</v>
      </c>
      <c r="F15" s="34" t="s">
        <v>129</v>
      </c>
      <c r="G15" s="35" t="s">
        <v>130</v>
      </c>
      <c r="H15" s="36" t="s">
        <v>131</v>
      </c>
      <c r="I15" s="36" t="s">
        <v>132</v>
      </c>
      <c r="J15" s="35" t="s">
        <v>133</v>
      </c>
      <c r="K15" s="36" t="s">
        <v>134</v>
      </c>
      <c r="L15" s="37" t="s">
        <v>135</v>
      </c>
      <c r="M15" s="37" t="s">
        <v>136</v>
      </c>
      <c r="N15" s="35" t="s">
        <v>137</v>
      </c>
      <c r="O15" s="35" t="s">
        <v>138</v>
      </c>
      <c r="P15" s="38" t="s">
        <v>139</v>
      </c>
      <c r="Q15" s="17"/>
      <c r="R15" s="50"/>
    </row>
    <row r="16" spans="1:18" s="24" customFormat="1" ht="21.6" x14ac:dyDescent="0.3">
      <c r="A16" s="62">
        <v>11030001</v>
      </c>
      <c r="B16" s="66" t="s">
        <v>345</v>
      </c>
      <c r="C16" s="64">
        <v>10</v>
      </c>
      <c r="D16" s="64" t="s">
        <v>162</v>
      </c>
      <c r="E16" s="65" t="s">
        <v>385</v>
      </c>
      <c r="F16" s="39"/>
      <c r="G16" s="40"/>
      <c r="H16" s="41"/>
      <c r="I16" s="41"/>
      <c r="J16" s="40"/>
      <c r="K16" s="41"/>
      <c r="L16" s="42">
        <f>SUM(C16*I16)</f>
        <v>0</v>
      </c>
      <c r="M16" s="42">
        <f>SUM(C16*K16)</f>
        <v>0</v>
      </c>
      <c r="N16" s="43"/>
      <c r="O16" s="40"/>
      <c r="P16" s="39"/>
      <c r="R16" s="54"/>
    </row>
    <row r="17" spans="1:18" s="24" customFormat="1" ht="63.75" customHeight="1" x14ac:dyDescent="0.3">
      <c r="A17" s="62">
        <v>11030002</v>
      </c>
      <c r="B17" s="66" t="s">
        <v>344</v>
      </c>
      <c r="C17" s="64">
        <v>20</v>
      </c>
      <c r="D17" s="64" t="s">
        <v>140</v>
      </c>
      <c r="E17" s="65" t="s">
        <v>385</v>
      </c>
      <c r="F17" s="20"/>
      <c r="G17" s="21"/>
      <c r="H17" s="41"/>
      <c r="I17" s="41"/>
      <c r="J17" s="40"/>
      <c r="K17" s="41"/>
      <c r="L17" s="42">
        <f t="shared" ref="L17:L50" si="0">SUM(C17*I17)</f>
        <v>0</v>
      </c>
      <c r="M17" s="42">
        <f t="shared" ref="M17:M50" si="1">SUM(C17*K17)</f>
        <v>0</v>
      </c>
      <c r="N17" s="20"/>
      <c r="O17" s="40"/>
      <c r="P17" s="23"/>
      <c r="R17" s="54"/>
    </row>
    <row r="18" spans="1:18" ht="30.6" x14ac:dyDescent="0.3">
      <c r="A18" s="62">
        <v>11030003</v>
      </c>
      <c r="B18" s="66" t="s">
        <v>438</v>
      </c>
      <c r="C18" s="64">
        <v>10</v>
      </c>
      <c r="D18" s="64" t="s">
        <v>141</v>
      </c>
      <c r="E18" s="65" t="s">
        <v>385</v>
      </c>
      <c r="F18" s="20"/>
      <c r="G18" s="21"/>
      <c r="H18" s="22"/>
      <c r="I18" s="41"/>
      <c r="J18" s="40"/>
      <c r="K18" s="41"/>
      <c r="L18" s="42">
        <f t="shared" si="0"/>
        <v>0</v>
      </c>
      <c r="M18" s="42">
        <f t="shared" si="1"/>
        <v>0</v>
      </c>
      <c r="N18" s="20"/>
      <c r="O18" s="40"/>
      <c r="P18" s="20"/>
      <c r="R18" s="54"/>
    </row>
    <row r="19" spans="1:18" ht="21.6" x14ac:dyDescent="0.3">
      <c r="A19" s="62">
        <v>11030004</v>
      </c>
      <c r="B19" s="66" t="s">
        <v>152</v>
      </c>
      <c r="C19" s="64">
        <v>10</v>
      </c>
      <c r="D19" s="64" t="s">
        <v>141</v>
      </c>
      <c r="E19" s="65" t="s">
        <v>385</v>
      </c>
      <c r="F19" s="20"/>
      <c r="G19" s="21"/>
      <c r="H19" s="41"/>
      <c r="I19" s="41"/>
      <c r="J19" s="40"/>
      <c r="K19" s="41"/>
      <c r="L19" s="42">
        <f t="shared" si="0"/>
        <v>0</v>
      </c>
      <c r="M19" s="42">
        <f t="shared" si="1"/>
        <v>0</v>
      </c>
      <c r="N19" s="20"/>
      <c r="O19" s="40"/>
      <c r="P19" s="23"/>
      <c r="R19" s="54"/>
    </row>
    <row r="20" spans="1:18" ht="21.6" x14ac:dyDescent="0.3">
      <c r="A20" s="62">
        <v>11030005</v>
      </c>
      <c r="B20" s="66" t="s">
        <v>353</v>
      </c>
      <c r="C20" s="64">
        <v>10</v>
      </c>
      <c r="D20" s="64" t="s">
        <v>141</v>
      </c>
      <c r="E20" s="65" t="s">
        <v>385</v>
      </c>
      <c r="F20" s="20"/>
      <c r="G20" s="21"/>
      <c r="H20" s="41"/>
      <c r="I20" s="41"/>
      <c r="J20" s="40"/>
      <c r="K20" s="41"/>
      <c r="L20" s="42">
        <f t="shared" si="0"/>
        <v>0</v>
      </c>
      <c r="M20" s="42">
        <f t="shared" si="1"/>
        <v>0</v>
      </c>
      <c r="N20" s="20"/>
      <c r="O20" s="40"/>
      <c r="P20" s="23"/>
      <c r="R20" s="54"/>
    </row>
    <row r="21" spans="1:18" ht="21.6" x14ac:dyDescent="0.3">
      <c r="A21" s="62">
        <v>11030006</v>
      </c>
      <c r="B21" s="66" t="s">
        <v>355</v>
      </c>
      <c r="C21" s="64">
        <v>10</v>
      </c>
      <c r="D21" s="64" t="s">
        <v>141</v>
      </c>
      <c r="E21" s="65" t="s">
        <v>385</v>
      </c>
      <c r="F21" s="20"/>
      <c r="G21" s="21"/>
      <c r="H21" s="41"/>
      <c r="I21" s="41"/>
      <c r="J21" s="40"/>
      <c r="K21" s="41"/>
      <c r="L21" s="42">
        <f t="shared" si="0"/>
        <v>0</v>
      </c>
      <c r="M21" s="42">
        <f t="shared" si="1"/>
        <v>0</v>
      </c>
      <c r="N21" s="20"/>
      <c r="O21" s="40"/>
      <c r="P21" s="23"/>
      <c r="R21" s="54"/>
    </row>
    <row r="22" spans="1:18" ht="21.6" x14ac:dyDescent="0.3">
      <c r="A22" s="62">
        <v>11030007</v>
      </c>
      <c r="B22" s="66" t="s">
        <v>356</v>
      </c>
      <c r="C22" s="64">
        <v>6</v>
      </c>
      <c r="D22" s="64" t="s">
        <v>141</v>
      </c>
      <c r="E22" s="65" t="s">
        <v>385</v>
      </c>
      <c r="F22" s="20"/>
      <c r="G22" s="21"/>
      <c r="H22" s="41"/>
      <c r="I22" s="41"/>
      <c r="J22" s="40"/>
      <c r="K22" s="41"/>
      <c r="L22" s="42">
        <f t="shared" si="0"/>
        <v>0</v>
      </c>
      <c r="M22" s="42">
        <f t="shared" si="1"/>
        <v>0</v>
      </c>
      <c r="N22" s="20"/>
      <c r="O22" s="40"/>
      <c r="P22" s="23"/>
      <c r="R22" s="54"/>
    </row>
    <row r="23" spans="1:18" ht="21.6" x14ac:dyDescent="0.3">
      <c r="A23" s="62">
        <v>11030008</v>
      </c>
      <c r="B23" s="66" t="s">
        <v>357</v>
      </c>
      <c r="C23" s="64">
        <v>6</v>
      </c>
      <c r="D23" s="64" t="s">
        <v>162</v>
      </c>
      <c r="E23" s="65" t="s">
        <v>385</v>
      </c>
      <c r="F23" s="20"/>
      <c r="G23" s="21"/>
      <c r="H23" s="41"/>
      <c r="I23" s="41"/>
      <c r="J23" s="40"/>
      <c r="K23" s="41"/>
      <c r="L23" s="42">
        <f t="shared" si="0"/>
        <v>0</v>
      </c>
      <c r="M23" s="42">
        <f t="shared" si="1"/>
        <v>0</v>
      </c>
      <c r="N23" s="20"/>
      <c r="O23" s="40"/>
      <c r="P23" s="23"/>
      <c r="R23" s="54"/>
    </row>
    <row r="24" spans="1:18" ht="21.6" x14ac:dyDescent="0.3">
      <c r="A24" s="62">
        <v>11030009</v>
      </c>
      <c r="B24" s="66" t="s">
        <v>358</v>
      </c>
      <c r="C24" s="64">
        <v>6</v>
      </c>
      <c r="D24" s="64" t="s">
        <v>142</v>
      </c>
      <c r="E24" s="65" t="s">
        <v>385</v>
      </c>
      <c r="F24" s="20"/>
      <c r="G24" s="21"/>
      <c r="H24" s="41"/>
      <c r="I24" s="41"/>
      <c r="J24" s="40"/>
      <c r="K24" s="41"/>
      <c r="L24" s="42">
        <f t="shared" si="0"/>
        <v>0</v>
      </c>
      <c r="M24" s="42">
        <f t="shared" si="1"/>
        <v>0</v>
      </c>
      <c r="N24" s="20"/>
      <c r="O24" s="40"/>
      <c r="P24" s="20"/>
      <c r="R24" s="54"/>
    </row>
    <row r="25" spans="1:18" ht="51" x14ac:dyDescent="0.3">
      <c r="A25" s="62">
        <v>11030010</v>
      </c>
      <c r="B25" s="66" t="s">
        <v>359</v>
      </c>
      <c r="C25" s="64">
        <v>6</v>
      </c>
      <c r="D25" s="64" t="s">
        <v>141</v>
      </c>
      <c r="E25" s="65" t="s">
        <v>385</v>
      </c>
      <c r="F25" s="20"/>
      <c r="G25" s="21"/>
      <c r="H25" s="41"/>
      <c r="I25" s="22"/>
      <c r="J25" s="40"/>
      <c r="K25" s="41"/>
      <c r="L25" s="42">
        <f t="shared" si="0"/>
        <v>0</v>
      </c>
      <c r="M25" s="42">
        <f t="shared" si="1"/>
        <v>0</v>
      </c>
      <c r="N25" s="20"/>
      <c r="O25" s="40"/>
      <c r="P25" s="20"/>
      <c r="R25" s="54"/>
    </row>
    <row r="26" spans="1:18" ht="30.6" x14ac:dyDescent="0.3">
      <c r="A26" s="62">
        <v>11030011</v>
      </c>
      <c r="B26" s="66" t="s">
        <v>360</v>
      </c>
      <c r="C26" s="64">
        <v>6</v>
      </c>
      <c r="D26" s="64" t="s">
        <v>162</v>
      </c>
      <c r="E26" s="65" t="s">
        <v>385</v>
      </c>
      <c r="F26" s="20"/>
      <c r="G26" s="21"/>
      <c r="H26" s="41"/>
      <c r="I26" s="22"/>
      <c r="J26" s="40"/>
      <c r="K26" s="41"/>
      <c r="L26" s="42">
        <f t="shared" si="0"/>
        <v>0</v>
      </c>
      <c r="M26" s="42">
        <f t="shared" si="1"/>
        <v>0</v>
      </c>
      <c r="N26" s="20"/>
      <c r="O26" s="40"/>
      <c r="P26" s="20"/>
      <c r="R26" s="54"/>
    </row>
    <row r="27" spans="1:18" ht="61.2" x14ac:dyDescent="0.3">
      <c r="A27" s="62">
        <v>11030012</v>
      </c>
      <c r="B27" s="66" t="s">
        <v>361</v>
      </c>
      <c r="C27" s="64">
        <v>6</v>
      </c>
      <c r="D27" s="64" t="s">
        <v>141</v>
      </c>
      <c r="E27" s="65" t="s">
        <v>385</v>
      </c>
      <c r="F27" s="20"/>
      <c r="G27" s="21"/>
      <c r="H27" s="22"/>
      <c r="I27" s="22"/>
      <c r="J27" s="40"/>
      <c r="K27" s="41"/>
      <c r="L27" s="42">
        <f t="shared" si="0"/>
        <v>0</v>
      </c>
      <c r="M27" s="42">
        <f t="shared" si="1"/>
        <v>0</v>
      </c>
      <c r="N27" s="20"/>
      <c r="O27" s="40"/>
      <c r="P27" s="20"/>
      <c r="R27" s="54"/>
    </row>
    <row r="28" spans="1:18" ht="51" x14ac:dyDescent="0.3">
      <c r="A28" s="62">
        <v>11030013</v>
      </c>
      <c r="B28" s="66" t="s">
        <v>362</v>
      </c>
      <c r="C28" s="64">
        <v>20</v>
      </c>
      <c r="D28" s="64" t="s">
        <v>142</v>
      </c>
      <c r="E28" s="65" t="s">
        <v>385</v>
      </c>
      <c r="F28" s="20"/>
      <c r="G28" s="21"/>
      <c r="H28" s="22"/>
      <c r="I28" s="22"/>
      <c r="J28" s="40"/>
      <c r="K28" s="41"/>
      <c r="L28" s="42">
        <f t="shared" si="0"/>
        <v>0</v>
      </c>
      <c r="M28" s="42">
        <f t="shared" si="1"/>
        <v>0</v>
      </c>
      <c r="N28" s="20"/>
      <c r="O28" s="40"/>
      <c r="P28" s="20"/>
      <c r="R28" s="54"/>
    </row>
    <row r="29" spans="1:18" ht="51" x14ac:dyDescent="0.3">
      <c r="A29" s="62">
        <v>11030014</v>
      </c>
      <c r="B29" s="66" t="s">
        <v>363</v>
      </c>
      <c r="C29" s="64">
        <v>10</v>
      </c>
      <c r="D29" s="64" t="s">
        <v>172</v>
      </c>
      <c r="E29" s="65" t="s">
        <v>385</v>
      </c>
      <c r="F29" s="20"/>
      <c r="G29" s="21"/>
      <c r="H29" s="41"/>
      <c r="I29" s="22"/>
      <c r="J29" s="40"/>
      <c r="K29" s="41"/>
      <c r="L29" s="42">
        <f t="shared" si="0"/>
        <v>0</v>
      </c>
      <c r="M29" s="42">
        <f t="shared" si="1"/>
        <v>0</v>
      </c>
      <c r="N29" s="20"/>
      <c r="O29" s="40"/>
      <c r="P29" s="20"/>
      <c r="R29" s="54"/>
    </row>
    <row r="30" spans="1:18" ht="30.6" x14ac:dyDescent="0.3">
      <c r="A30" s="62">
        <v>11030015</v>
      </c>
      <c r="B30" s="66" t="s">
        <v>364</v>
      </c>
      <c r="C30" s="64">
        <v>8</v>
      </c>
      <c r="D30" s="64" t="s">
        <v>172</v>
      </c>
      <c r="E30" s="65" t="s">
        <v>385</v>
      </c>
      <c r="F30" s="20"/>
      <c r="G30" s="21"/>
      <c r="H30" s="22"/>
      <c r="I30" s="22"/>
      <c r="J30" s="40"/>
      <c r="K30" s="41"/>
      <c r="L30" s="42">
        <f t="shared" si="0"/>
        <v>0</v>
      </c>
      <c r="M30" s="42">
        <f t="shared" si="1"/>
        <v>0</v>
      </c>
      <c r="N30" s="20"/>
      <c r="O30" s="40"/>
      <c r="P30" s="20"/>
      <c r="R30" s="54"/>
    </row>
    <row r="31" spans="1:18" ht="40.799999999999997" x14ac:dyDescent="0.3">
      <c r="A31" s="62">
        <v>11030016</v>
      </c>
      <c r="B31" s="66" t="s">
        <v>365</v>
      </c>
      <c r="C31" s="64">
        <v>4</v>
      </c>
      <c r="D31" s="64" t="s">
        <v>172</v>
      </c>
      <c r="E31" s="65" t="s">
        <v>385</v>
      </c>
      <c r="F31" s="20"/>
      <c r="G31" s="21"/>
      <c r="H31" s="22"/>
      <c r="I31" s="22"/>
      <c r="J31" s="40"/>
      <c r="K31" s="41"/>
      <c r="L31" s="42">
        <f t="shared" si="0"/>
        <v>0</v>
      </c>
      <c r="M31" s="42">
        <f t="shared" si="1"/>
        <v>0</v>
      </c>
      <c r="N31" s="20"/>
      <c r="O31" s="40"/>
      <c r="P31" s="20"/>
      <c r="R31" s="54"/>
    </row>
    <row r="32" spans="1:18" ht="40.799999999999997" x14ac:dyDescent="0.3">
      <c r="A32" s="62">
        <v>11030017</v>
      </c>
      <c r="B32" s="66" t="s">
        <v>366</v>
      </c>
      <c r="C32" s="64">
        <v>8</v>
      </c>
      <c r="D32" s="64" t="s">
        <v>162</v>
      </c>
      <c r="E32" s="65" t="s">
        <v>385</v>
      </c>
      <c r="F32" s="20"/>
      <c r="G32" s="21"/>
      <c r="H32" s="41"/>
      <c r="I32" s="22"/>
      <c r="J32" s="40"/>
      <c r="K32" s="41"/>
      <c r="L32" s="42">
        <f t="shared" si="0"/>
        <v>0</v>
      </c>
      <c r="M32" s="42">
        <f t="shared" si="1"/>
        <v>0</v>
      </c>
      <c r="N32" s="20"/>
      <c r="O32" s="40"/>
      <c r="P32" s="20"/>
      <c r="R32" s="54"/>
    </row>
    <row r="33" spans="1:18" ht="21.6" x14ac:dyDescent="0.3">
      <c r="A33" s="62">
        <v>11030018</v>
      </c>
      <c r="B33" s="66" t="s">
        <v>354</v>
      </c>
      <c r="C33" s="64">
        <v>10</v>
      </c>
      <c r="D33" s="64" t="s">
        <v>141</v>
      </c>
      <c r="E33" s="65" t="s">
        <v>385</v>
      </c>
      <c r="F33" s="20"/>
      <c r="G33" s="21"/>
      <c r="H33" s="41"/>
      <c r="I33" s="22"/>
      <c r="J33" s="40"/>
      <c r="K33" s="41"/>
      <c r="L33" s="42">
        <f t="shared" si="0"/>
        <v>0</v>
      </c>
      <c r="M33" s="42">
        <f t="shared" si="1"/>
        <v>0</v>
      </c>
      <c r="N33" s="20"/>
      <c r="O33" s="40"/>
      <c r="P33" s="20"/>
      <c r="R33" s="54"/>
    </row>
    <row r="34" spans="1:18" ht="21.6" x14ac:dyDescent="0.3">
      <c r="A34" s="62">
        <v>11030019</v>
      </c>
      <c r="B34" s="66" t="s">
        <v>153</v>
      </c>
      <c r="C34" s="64">
        <v>10</v>
      </c>
      <c r="D34" s="64" t="s">
        <v>141</v>
      </c>
      <c r="E34" s="65" t="s">
        <v>385</v>
      </c>
      <c r="F34" s="20"/>
      <c r="G34" s="21"/>
      <c r="H34" s="41"/>
      <c r="I34" s="22"/>
      <c r="J34" s="40"/>
      <c r="K34" s="41"/>
      <c r="L34" s="42">
        <f t="shared" si="0"/>
        <v>0</v>
      </c>
      <c r="M34" s="42">
        <f t="shared" si="1"/>
        <v>0</v>
      </c>
      <c r="N34" s="20"/>
      <c r="O34" s="40"/>
      <c r="P34" s="20"/>
      <c r="R34" s="54"/>
    </row>
    <row r="35" spans="1:18" ht="51" x14ac:dyDescent="0.3">
      <c r="A35" s="62">
        <v>11030020</v>
      </c>
      <c r="B35" s="66" t="s">
        <v>370</v>
      </c>
      <c r="C35" s="64">
        <v>10</v>
      </c>
      <c r="D35" s="64" t="s">
        <v>162</v>
      </c>
      <c r="E35" s="65" t="s">
        <v>385</v>
      </c>
      <c r="F35" s="20"/>
      <c r="G35" s="21"/>
      <c r="H35" s="41"/>
      <c r="I35" s="22"/>
      <c r="J35" s="40"/>
      <c r="K35" s="41"/>
      <c r="L35" s="42">
        <f t="shared" si="0"/>
        <v>0</v>
      </c>
      <c r="M35" s="42">
        <f t="shared" si="1"/>
        <v>0</v>
      </c>
      <c r="N35" s="20"/>
      <c r="O35" s="40"/>
      <c r="P35" s="20"/>
      <c r="R35" s="54"/>
    </row>
    <row r="36" spans="1:18" ht="21.6" x14ac:dyDescent="0.3">
      <c r="A36" s="62">
        <v>11030021</v>
      </c>
      <c r="B36" s="80" t="s">
        <v>376</v>
      </c>
      <c r="C36" s="74">
        <v>20</v>
      </c>
      <c r="D36" s="74" t="s">
        <v>142</v>
      </c>
      <c r="E36" s="65" t="s">
        <v>385</v>
      </c>
      <c r="G36" s="47"/>
      <c r="H36" s="41"/>
      <c r="I36" s="22"/>
      <c r="J36" s="40"/>
      <c r="K36" s="41"/>
      <c r="L36" s="42">
        <f t="shared" si="0"/>
        <v>0</v>
      </c>
      <c r="M36" s="42">
        <f t="shared" si="1"/>
        <v>0</v>
      </c>
      <c r="N36" s="48"/>
      <c r="O36" s="40"/>
      <c r="R36" s="54"/>
    </row>
    <row r="37" spans="1:18" ht="21.6" x14ac:dyDescent="0.3">
      <c r="A37" s="62">
        <v>11030022</v>
      </c>
      <c r="B37" s="93" t="s">
        <v>372</v>
      </c>
      <c r="C37" s="64">
        <v>20</v>
      </c>
      <c r="D37" s="64" t="s">
        <v>172</v>
      </c>
      <c r="E37" s="65" t="s">
        <v>385</v>
      </c>
      <c r="F37" s="20"/>
      <c r="G37" s="21"/>
      <c r="H37" s="41"/>
      <c r="I37" s="22"/>
      <c r="J37" s="40"/>
      <c r="K37" s="41"/>
      <c r="L37" s="42">
        <f t="shared" si="0"/>
        <v>0</v>
      </c>
      <c r="M37" s="42">
        <f t="shared" si="1"/>
        <v>0</v>
      </c>
      <c r="N37" s="20"/>
      <c r="O37" s="40"/>
      <c r="P37" s="20"/>
      <c r="R37" s="54"/>
    </row>
    <row r="38" spans="1:18" ht="21.6" x14ac:dyDescent="0.3">
      <c r="A38" s="62">
        <v>11030023</v>
      </c>
      <c r="B38" s="93" t="s">
        <v>373</v>
      </c>
      <c r="C38" s="64">
        <v>20</v>
      </c>
      <c r="D38" s="64" t="s">
        <v>172</v>
      </c>
      <c r="E38" s="65" t="s">
        <v>385</v>
      </c>
      <c r="F38" s="20"/>
      <c r="G38" s="21"/>
      <c r="H38" s="41"/>
      <c r="I38" s="22"/>
      <c r="J38" s="40"/>
      <c r="K38" s="41"/>
      <c r="L38" s="42">
        <f t="shared" si="0"/>
        <v>0</v>
      </c>
      <c r="M38" s="42">
        <f t="shared" si="1"/>
        <v>0</v>
      </c>
      <c r="N38" s="20"/>
      <c r="O38" s="40"/>
      <c r="P38" s="20"/>
      <c r="R38" s="54"/>
    </row>
    <row r="39" spans="1:18" ht="21.6" x14ac:dyDescent="0.3">
      <c r="A39" s="62">
        <v>11030024</v>
      </c>
      <c r="B39" s="93" t="s">
        <v>374</v>
      </c>
      <c r="C39" s="64">
        <v>10</v>
      </c>
      <c r="D39" s="64" t="s">
        <v>172</v>
      </c>
      <c r="E39" s="65" t="s">
        <v>385</v>
      </c>
      <c r="F39" s="20"/>
      <c r="G39" s="21"/>
      <c r="H39" s="41"/>
      <c r="I39" s="22"/>
      <c r="J39" s="40"/>
      <c r="K39" s="41"/>
      <c r="L39" s="42">
        <f t="shared" si="0"/>
        <v>0</v>
      </c>
      <c r="M39" s="42">
        <f t="shared" si="1"/>
        <v>0</v>
      </c>
      <c r="N39" s="20"/>
      <c r="O39" s="40"/>
      <c r="P39" s="20"/>
      <c r="R39" s="54"/>
    </row>
    <row r="40" spans="1:18" ht="21.6" x14ac:dyDescent="0.3">
      <c r="A40" s="62">
        <v>11030025</v>
      </c>
      <c r="B40" s="66" t="s">
        <v>368</v>
      </c>
      <c r="C40" s="64">
        <v>8</v>
      </c>
      <c r="D40" s="64" t="s">
        <v>162</v>
      </c>
      <c r="E40" s="65" t="s">
        <v>385</v>
      </c>
      <c r="F40" s="20"/>
      <c r="G40" s="21"/>
      <c r="H40" s="41"/>
      <c r="I40" s="22"/>
      <c r="J40" s="40"/>
      <c r="K40" s="41"/>
      <c r="L40" s="42">
        <f t="shared" si="0"/>
        <v>0</v>
      </c>
      <c r="M40" s="42">
        <f t="shared" si="1"/>
        <v>0</v>
      </c>
      <c r="N40" s="20"/>
      <c r="O40" s="40"/>
      <c r="P40" s="20"/>
      <c r="R40" s="54"/>
    </row>
    <row r="41" spans="1:18" ht="30.6" x14ac:dyDescent="0.3">
      <c r="A41" s="62">
        <v>11030026</v>
      </c>
      <c r="B41" s="66" t="s">
        <v>369</v>
      </c>
      <c r="C41" s="64">
        <v>16</v>
      </c>
      <c r="D41" s="64" t="s">
        <v>172</v>
      </c>
      <c r="E41" s="65" t="s">
        <v>385</v>
      </c>
      <c r="F41" s="20"/>
      <c r="G41" s="21"/>
      <c r="H41" s="22"/>
      <c r="I41" s="22"/>
      <c r="J41" s="40"/>
      <c r="K41" s="41"/>
      <c r="L41" s="42">
        <f t="shared" si="0"/>
        <v>0</v>
      </c>
      <c r="M41" s="42">
        <f t="shared" si="1"/>
        <v>0</v>
      </c>
      <c r="N41" s="20"/>
      <c r="O41" s="40"/>
      <c r="P41" s="20"/>
      <c r="R41" s="54"/>
    </row>
    <row r="42" spans="1:18" ht="21.6" x14ac:dyDescent="0.3">
      <c r="A42" s="62">
        <v>11030027</v>
      </c>
      <c r="B42" s="66" t="s">
        <v>367</v>
      </c>
      <c r="C42" s="64">
        <v>4</v>
      </c>
      <c r="D42" s="64" t="s">
        <v>162</v>
      </c>
      <c r="E42" s="65" t="s">
        <v>385</v>
      </c>
      <c r="F42" s="20"/>
      <c r="G42" s="21"/>
      <c r="H42" s="41"/>
      <c r="I42" s="22"/>
      <c r="J42" s="40"/>
      <c r="K42" s="41"/>
      <c r="L42" s="42">
        <f t="shared" si="0"/>
        <v>0</v>
      </c>
      <c r="M42" s="42">
        <f t="shared" si="1"/>
        <v>0</v>
      </c>
      <c r="N42" s="20"/>
      <c r="O42" s="40"/>
      <c r="P42" s="20"/>
      <c r="R42" s="54"/>
    </row>
    <row r="43" spans="1:18" ht="21.6" x14ac:dyDescent="0.3">
      <c r="A43" s="62">
        <v>11030028</v>
      </c>
      <c r="B43" s="66" t="s">
        <v>11</v>
      </c>
      <c r="C43" s="64">
        <v>10</v>
      </c>
      <c r="D43" s="64" t="s">
        <v>142</v>
      </c>
      <c r="E43" s="65" t="s">
        <v>385</v>
      </c>
      <c r="F43" s="20"/>
      <c r="G43" s="21"/>
      <c r="H43" s="41"/>
      <c r="I43" s="22"/>
      <c r="J43" s="40"/>
      <c r="K43" s="41"/>
      <c r="L43" s="42">
        <f t="shared" si="0"/>
        <v>0</v>
      </c>
      <c r="M43" s="42">
        <f t="shared" si="1"/>
        <v>0</v>
      </c>
      <c r="N43" s="20"/>
      <c r="O43" s="40"/>
      <c r="P43" s="20"/>
      <c r="R43" s="54"/>
    </row>
    <row r="44" spans="1:18" ht="21.6" x14ac:dyDescent="0.3">
      <c r="A44" s="62">
        <v>11030029</v>
      </c>
      <c r="B44" s="66" t="s">
        <v>410</v>
      </c>
      <c r="C44" s="64">
        <v>6</v>
      </c>
      <c r="D44" s="64" t="s">
        <v>142</v>
      </c>
      <c r="E44" s="65" t="s">
        <v>385</v>
      </c>
      <c r="F44" s="20"/>
      <c r="G44" s="21"/>
      <c r="H44" s="41"/>
      <c r="I44" s="22"/>
      <c r="J44" s="40"/>
      <c r="K44" s="41"/>
      <c r="L44" s="42">
        <f t="shared" si="0"/>
        <v>0</v>
      </c>
      <c r="M44" s="42">
        <f t="shared" si="1"/>
        <v>0</v>
      </c>
      <c r="N44" s="20"/>
      <c r="O44" s="40"/>
      <c r="P44" s="20"/>
      <c r="R44" s="54"/>
    </row>
    <row r="45" spans="1:18" ht="51" x14ac:dyDescent="0.3">
      <c r="A45" s="62">
        <v>11030030</v>
      </c>
      <c r="B45" s="66" t="s">
        <v>414</v>
      </c>
      <c r="C45" s="64">
        <v>26</v>
      </c>
      <c r="D45" s="64" t="s">
        <v>142</v>
      </c>
      <c r="E45" s="65" t="s">
        <v>385</v>
      </c>
      <c r="F45" s="20"/>
      <c r="G45" s="21"/>
      <c r="H45" s="41"/>
      <c r="I45" s="22"/>
      <c r="J45" s="40"/>
      <c r="K45" s="41"/>
      <c r="L45" s="42">
        <f t="shared" si="0"/>
        <v>0</v>
      </c>
      <c r="M45" s="42">
        <f t="shared" si="1"/>
        <v>0</v>
      </c>
      <c r="N45" s="20"/>
      <c r="O45" s="40"/>
      <c r="P45" s="20"/>
      <c r="R45" s="54"/>
    </row>
    <row r="46" spans="1:18" ht="51" x14ac:dyDescent="0.3">
      <c r="A46" s="62">
        <v>11030031</v>
      </c>
      <c r="B46" s="66" t="s">
        <v>415</v>
      </c>
      <c r="C46" s="64">
        <v>3</v>
      </c>
      <c r="D46" s="64" t="s">
        <v>142</v>
      </c>
      <c r="E46" s="65" t="s">
        <v>385</v>
      </c>
      <c r="F46" s="20"/>
      <c r="G46" s="21"/>
      <c r="H46" s="41"/>
      <c r="I46" s="22"/>
      <c r="J46" s="40"/>
      <c r="K46" s="41"/>
      <c r="L46" s="42">
        <f t="shared" si="0"/>
        <v>0</v>
      </c>
      <c r="M46" s="42">
        <f t="shared" si="1"/>
        <v>0</v>
      </c>
      <c r="N46" s="20"/>
      <c r="O46" s="40"/>
      <c r="P46" s="20"/>
      <c r="R46" s="54"/>
    </row>
    <row r="47" spans="1:18" ht="51.6" customHeight="1" x14ac:dyDescent="0.3">
      <c r="A47" s="62">
        <v>11030032</v>
      </c>
      <c r="B47" s="66" t="s">
        <v>418</v>
      </c>
      <c r="C47" s="64">
        <v>10</v>
      </c>
      <c r="D47" s="64" t="s">
        <v>142</v>
      </c>
      <c r="E47" s="65" t="s">
        <v>385</v>
      </c>
      <c r="F47" s="20"/>
      <c r="G47" s="21"/>
      <c r="H47" s="41"/>
      <c r="I47" s="22"/>
      <c r="J47" s="40"/>
      <c r="K47" s="41"/>
      <c r="L47" s="42">
        <f t="shared" si="0"/>
        <v>0</v>
      </c>
      <c r="M47" s="42">
        <f t="shared" si="1"/>
        <v>0</v>
      </c>
      <c r="N47" s="20"/>
      <c r="O47" s="40"/>
      <c r="P47" s="20"/>
      <c r="R47" s="54"/>
    </row>
    <row r="48" spans="1:18" ht="40.799999999999997" x14ac:dyDescent="0.3">
      <c r="A48" s="62">
        <v>11030033</v>
      </c>
      <c r="B48" s="66" t="s">
        <v>416</v>
      </c>
      <c r="C48" s="64">
        <v>5</v>
      </c>
      <c r="D48" s="64" t="s">
        <v>162</v>
      </c>
      <c r="E48" s="65" t="s">
        <v>385</v>
      </c>
      <c r="F48" s="20"/>
      <c r="G48" s="21"/>
      <c r="H48" s="41"/>
      <c r="I48" s="22"/>
      <c r="J48" s="40"/>
      <c r="K48" s="41"/>
      <c r="L48" s="42">
        <f t="shared" si="0"/>
        <v>0</v>
      </c>
      <c r="M48" s="42">
        <f t="shared" si="1"/>
        <v>0</v>
      </c>
      <c r="N48" s="20"/>
      <c r="O48" s="40"/>
      <c r="P48" s="20"/>
      <c r="R48" s="54"/>
    </row>
    <row r="49" spans="1:18" ht="40.799999999999997" x14ac:dyDescent="0.3">
      <c r="A49" s="62">
        <v>11030034</v>
      </c>
      <c r="B49" s="66" t="s">
        <v>417</v>
      </c>
      <c r="C49" s="64">
        <v>4</v>
      </c>
      <c r="D49" s="64" t="s">
        <v>162</v>
      </c>
      <c r="E49" s="65" t="s">
        <v>385</v>
      </c>
      <c r="F49" s="20"/>
      <c r="G49" s="21"/>
      <c r="H49" s="41"/>
      <c r="I49" s="22"/>
      <c r="J49" s="40"/>
      <c r="K49" s="41"/>
      <c r="L49" s="42">
        <f t="shared" si="0"/>
        <v>0</v>
      </c>
      <c r="M49" s="42">
        <f t="shared" si="1"/>
        <v>0</v>
      </c>
      <c r="N49" s="20"/>
      <c r="O49" s="40"/>
      <c r="P49" s="20"/>
      <c r="R49" s="54"/>
    </row>
    <row r="50" spans="1:18" ht="30.6" x14ac:dyDescent="0.3">
      <c r="A50" s="62">
        <v>11030035</v>
      </c>
      <c r="B50" s="66" t="s">
        <v>419</v>
      </c>
      <c r="C50" s="64">
        <v>8</v>
      </c>
      <c r="D50" s="64" t="s">
        <v>141</v>
      </c>
      <c r="E50" s="65" t="s">
        <v>385</v>
      </c>
      <c r="F50" s="20"/>
      <c r="G50" s="21"/>
      <c r="H50" s="41"/>
      <c r="I50" s="22"/>
      <c r="J50" s="40"/>
      <c r="K50" s="41"/>
      <c r="L50" s="42">
        <f t="shared" si="0"/>
        <v>0</v>
      </c>
      <c r="M50" s="42">
        <f t="shared" si="1"/>
        <v>0</v>
      </c>
      <c r="N50" s="20"/>
      <c r="O50" s="40"/>
      <c r="P50" s="20"/>
      <c r="R50" s="54"/>
    </row>
    <row r="51" spans="1:18" x14ac:dyDescent="0.3">
      <c r="A51" s="82"/>
      <c r="B51" s="81" t="s">
        <v>401</v>
      </c>
      <c r="C51" s="82"/>
      <c r="D51" s="82"/>
      <c r="E51" s="82"/>
      <c r="F51" s="25"/>
      <c r="G51" s="25"/>
      <c r="H51" s="25"/>
      <c r="I51" s="25"/>
      <c r="J51" s="25"/>
      <c r="K51" s="25"/>
      <c r="L51" s="98">
        <f>SUM(L16:L50)</f>
        <v>0</v>
      </c>
      <c r="M51" s="98">
        <f>SUM(M16:M50)</f>
        <v>0</v>
      </c>
      <c r="N51" s="25"/>
      <c r="O51" s="25"/>
      <c r="P51" s="25"/>
    </row>
    <row r="52" spans="1:18" x14ac:dyDescent="0.3">
      <c r="M52" s="59"/>
    </row>
    <row r="54" spans="1:18" x14ac:dyDescent="0.3">
      <c r="B54" t="s">
        <v>402</v>
      </c>
      <c r="C54" t="s">
        <v>397</v>
      </c>
    </row>
    <row r="56" spans="1:18" x14ac:dyDescent="0.3">
      <c r="B56" t="s">
        <v>398</v>
      </c>
    </row>
  </sheetData>
  <mergeCells count="4">
    <mergeCell ref="A1:I7"/>
    <mergeCell ref="A12:J12"/>
    <mergeCell ref="A13:D13"/>
    <mergeCell ref="F13:P13"/>
  </mergeCells>
  <phoneticPr fontId="12" type="noConversion"/>
  <dataValidations count="1">
    <dataValidation allowBlank="1" showErrorMessage="1" errorTitle="Napačna vrednost podatkov" error="Vrednost popusta je previsoka. Skupna cena ne more biti negativna vrednost. Prosimo preverite podatke." sqref="R16:R50 O16:O50 I16:J50" xr:uid="{00000000-0002-0000-0200-000000000000}"/>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93"/>
  <sheetViews>
    <sheetView showGridLines="0" topLeftCell="A67" workbookViewId="0">
      <selection activeCell="L88" sqref="L88:M88"/>
    </sheetView>
  </sheetViews>
  <sheetFormatPr defaultRowHeight="14.4" x14ac:dyDescent="0.3"/>
  <cols>
    <col min="2" max="2" width="27.44140625" customWidth="1"/>
    <col min="5" max="5" width="17.88671875" customWidth="1"/>
    <col min="6" max="6" width="11.44140625" customWidth="1"/>
    <col min="7" max="7" width="13" customWidth="1"/>
    <col min="8" max="8" width="13.33203125" customWidth="1"/>
    <col min="9" max="9" width="15" customWidth="1"/>
    <col min="11" max="11" width="14.44140625" customWidth="1"/>
    <col min="12" max="12" width="19.109375" customWidth="1"/>
    <col min="13" max="13" width="15.33203125" customWidth="1"/>
    <col min="14" max="14" width="25.33203125" customWidth="1"/>
    <col min="15" max="15" width="23.109375" customWidth="1"/>
    <col min="16" max="16" width="26.5546875" customWidth="1"/>
  </cols>
  <sheetData>
    <row r="1" spans="1:16" x14ac:dyDescent="0.3">
      <c r="A1" s="99" t="s">
        <v>444</v>
      </c>
      <c r="B1" s="100"/>
      <c r="C1" s="100"/>
      <c r="D1" s="100"/>
      <c r="E1" s="100"/>
    </row>
    <row r="2" spans="1:16" x14ac:dyDescent="0.3">
      <c r="A2" s="100"/>
      <c r="B2" s="100"/>
      <c r="C2" s="100"/>
      <c r="D2" s="100"/>
      <c r="E2" s="100"/>
    </row>
    <row r="3" spans="1:16" x14ac:dyDescent="0.3">
      <c r="A3" s="100"/>
      <c r="B3" s="100"/>
      <c r="C3" s="100"/>
      <c r="D3" s="100"/>
      <c r="E3" s="100"/>
    </row>
    <row r="4" spans="1:16" ht="21.6" customHeight="1" x14ac:dyDescent="0.3">
      <c r="A4" s="100"/>
      <c r="B4" s="100"/>
      <c r="C4" s="100"/>
      <c r="D4" s="100"/>
      <c r="E4" s="100"/>
    </row>
    <row r="5" spans="1:16" x14ac:dyDescent="0.3">
      <c r="A5" s="100"/>
      <c r="B5" s="100"/>
      <c r="C5" s="100"/>
      <c r="D5" s="100"/>
      <c r="E5" s="100"/>
    </row>
    <row r="6" spans="1:16" x14ac:dyDescent="0.3">
      <c r="A6" s="100"/>
      <c r="B6" s="100"/>
      <c r="C6" s="100"/>
      <c r="D6" s="100"/>
      <c r="E6" s="100"/>
    </row>
    <row r="7" spans="1:16" ht="15.6" customHeight="1" x14ac:dyDescent="0.3">
      <c r="A7" s="100"/>
      <c r="B7" s="100"/>
      <c r="C7" s="100"/>
      <c r="D7" s="100"/>
      <c r="E7" s="100"/>
    </row>
    <row r="8" spans="1:16" ht="31.2" customHeight="1" x14ac:dyDescent="0.3">
      <c r="A8" s="10" t="s">
        <v>104</v>
      </c>
      <c r="B8" s="10"/>
      <c r="C8" s="11"/>
      <c r="D8" s="11"/>
      <c r="E8" s="11"/>
    </row>
    <row r="9" spans="1:16" ht="15.6" x14ac:dyDescent="0.3">
      <c r="A9" s="12" t="s">
        <v>105</v>
      </c>
      <c r="B9" s="12"/>
      <c r="C9" s="13"/>
      <c r="D9" s="13"/>
      <c r="E9" s="11"/>
    </row>
    <row r="10" spans="1:16" ht="15.6" x14ac:dyDescent="0.3">
      <c r="A10" s="12" t="s">
        <v>106</v>
      </c>
      <c r="B10" s="12"/>
      <c r="C10" s="13"/>
      <c r="D10" s="13"/>
      <c r="E10" s="11"/>
    </row>
    <row r="11" spans="1:16" ht="15.6" x14ac:dyDescent="0.3">
      <c r="A11" s="12"/>
      <c r="B11" s="12"/>
      <c r="C11" s="13"/>
      <c r="D11" s="13"/>
      <c r="E11" s="11"/>
    </row>
    <row r="12" spans="1:16" x14ac:dyDescent="0.3">
      <c r="A12" s="101" t="s">
        <v>386</v>
      </c>
      <c r="B12" s="101"/>
      <c r="C12" s="101"/>
      <c r="D12" s="101"/>
      <c r="E12" s="102"/>
    </row>
    <row r="13" spans="1:16" x14ac:dyDescent="0.3">
      <c r="A13" s="103" t="s">
        <v>107</v>
      </c>
      <c r="B13" s="103"/>
      <c r="C13" s="103"/>
      <c r="D13" s="103"/>
      <c r="E13" s="15"/>
      <c r="F13" s="104" t="s">
        <v>108</v>
      </c>
      <c r="G13" s="105"/>
      <c r="H13" s="105"/>
      <c r="I13" s="105"/>
      <c r="J13" s="105"/>
      <c r="K13" s="105"/>
      <c r="L13" s="105"/>
      <c r="M13" s="105"/>
      <c r="N13" s="105"/>
      <c r="O13" s="105"/>
      <c r="P13" s="105"/>
    </row>
    <row r="14" spans="1:16" s="18" customFormat="1" ht="52.8" x14ac:dyDescent="0.3">
      <c r="A14" s="16" t="s">
        <v>109</v>
      </c>
      <c r="B14" s="16" t="s">
        <v>110</v>
      </c>
      <c r="C14" s="16" t="s">
        <v>111</v>
      </c>
      <c r="D14" s="16" t="s">
        <v>112</v>
      </c>
      <c r="E14" s="16" t="s">
        <v>113</v>
      </c>
      <c r="F14" s="26" t="s">
        <v>114</v>
      </c>
      <c r="G14" s="27" t="s">
        <v>115</v>
      </c>
      <c r="H14" s="28" t="s">
        <v>116</v>
      </c>
      <c r="I14" s="29" t="s">
        <v>117</v>
      </c>
      <c r="J14" s="30" t="s">
        <v>118</v>
      </c>
      <c r="K14" s="29" t="s">
        <v>119</v>
      </c>
      <c r="L14" s="31" t="s">
        <v>120</v>
      </c>
      <c r="M14" s="31" t="s">
        <v>400</v>
      </c>
      <c r="N14" s="31" t="s">
        <v>121</v>
      </c>
      <c r="O14" s="32" t="s">
        <v>122</v>
      </c>
      <c r="P14" s="33" t="s">
        <v>123</v>
      </c>
    </row>
    <row r="15" spans="1:16" s="18" customFormat="1" ht="13.8" x14ac:dyDescent="0.3">
      <c r="A15" s="61" t="s">
        <v>124</v>
      </c>
      <c r="B15" s="61" t="s">
        <v>125</v>
      </c>
      <c r="C15" s="61" t="s">
        <v>126</v>
      </c>
      <c r="D15" s="61" t="s">
        <v>127</v>
      </c>
      <c r="E15" s="61" t="s">
        <v>128</v>
      </c>
      <c r="F15" s="34" t="s">
        <v>129</v>
      </c>
      <c r="G15" s="35" t="s">
        <v>130</v>
      </c>
      <c r="H15" s="36" t="s">
        <v>131</v>
      </c>
      <c r="I15" s="36" t="s">
        <v>132</v>
      </c>
      <c r="J15" s="35" t="s">
        <v>133</v>
      </c>
      <c r="K15" s="36" t="s">
        <v>134</v>
      </c>
      <c r="L15" s="37" t="s">
        <v>135</v>
      </c>
      <c r="M15" s="37" t="s">
        <v>136</v>
      </c>
      <c r="N15" s="35" t="s">
        <v>137</v>
      </c>
      <c r="O15" s="35" t="s">
        <v>138</v>
      </c>
      <c r="P15" s="38" t="s">
        <v>139</v>
      </c>
    </row>
    <row r="16" spans="1:16" ht="21.6" x14ac:dyDescent="0.3">
      <c r="A16" s="62">
        <v>11040001</v>
      </c>
      <c r="B16" s="66" t="s">
        <v>387</v>
      </c>
      <c r="C16" s="64">
        <v>25</v>
      </c>
      <c r="D16" s="64" t="s">
        <v>141</v>
      </c>
      <c r="E16" s="65" t="s">
        <v>392</v>
      </c>
      <c r="F16" s="39"/>
      <c r="G16" s="40"/>
      <c r="H16" s="41"/>
      <c r="I16" s="41"/>
      <c r="J16" s="40"/>
      <c r="K16" s="41"/>
      <c r="L16" s="42">
        <f>C16*I16</f>
        <v>0</v>
      </c>
      <c r="M16" s="42">
        <f>C16*K16</f>
        <v>0</v>
      </c>
      <c r="N16" s="43"/>
      <c r="O16" s="43"/>
      <c r="P16" s="44"/>
    </row>
    <row r="17" spans="1:16" ht="21.6" x14ac:dyDescent="0.3">
      <c r="A17" s="62">
        <v>11040002</v>
      </c>
      <c r="B17" s="66" t="s">
        <v>388</v>
      </c>
      <c r="C17" s="64">
        <v>15</v>
      </c>
      <c r="D17" s="64" t="s">
        <v>140</v>
      </c>
      <c r="E17" s="65" t="s">
        <v>392</v>
      </c>
      <c r="F17" s="39"/>
      <c r="G17" s="40"/>
      <c r="H17" s="41"/>
      <c r="I17" s="41"/>
      <c r="J17" s="40"/>
      <c r="K17" s="41"/>
      <c r="L17" s="42">
        <f t="shared" ref="L17:L80" si="0">C17*I17</f>
        <v>0</v>
      </c>
      <c r="M17" s="42">
        <f t="shared" ref="M17:M80" si="1">C17*K17</f>
        <v>0</v>
      </c>
      <c r="N17" s="43"/>
      <c r="O17" s="43"/>
      <c r="P17" s="44"/>
    </row>
    <row r="18" spans="1:16" ht="21.6" x14ac:dyDescent="0.3">
      <c r="A18" s="62">
        <v>11040003</v>
      </c>
      <c r="B18" s="66" t="s">
        <v>389</v>
      </c>
      <c r="C18" s="64">
        <v>10</v>
      </c>
      <c r="D18" s="64" t="s">
        <v>141</v>
      </c>
      <c r="E18" s="65" t="s">
        <v>392</v>
      </c>
      <c r="F18" s="39"/>
      <c r="G18" s="40"/>
      <c r="H18" s="41"/>
      <c r="I18" s="41"/>
      <c r="J18" s="40"/>
      <c r="K18" s="41"/>
      <c r="L18" s="42">
        <f t="shared" si="0"/>
        <v>0</v>
      </c>
      <c r="M18" s="42">
        <f t="shared" si="1"/>
        <v>0</v>
      </c>
      <c r="N18" s="43"/>
      <c r="O18" s="43"/>
      <c r="P18" s="44"/>
    </row>
    <row r="19" spans="1:16" ht="21.6" x14ac:dyDescent="0.3">
      <c r="A19" s="62">
        <v>11040004</v>
      </c>
      <c r="B19" s="66" t="s">
        <v>390</v>
      </c>
      <c r="C19" s="64">
        <v>4</v>
      </c>
      <c r="D19" s="64" t="s">
        <v>141</v>
      </c>
      <c r="E19" s="65" t="s">
        <v>392</v>
      </c>
      <c r="F19" s="39"/>
      <c r="G19" s="40"/>
      <c r="H19" s="41"/>
      <c r="I19" s="41"/>
      <c r="J19" s="40"/>
      <c r="K19" s="41"/>
      <c r="L19" s="42">
        <f t="shared" si="0"/>
        <v>0</v>
      </c>
      <c r="M19" s="42">
        <f t="shared" si="1"/>
        <v>0</v>
      </c>
      <c r="N19" s="43"/>
      <c r="O19" s="43"/>
      <c r="P19" s="44"/>
    </row>
    <row r="20" spans="1:16" ht="21.6" x14ac:dyDescent="0.3">
      <c r="A20" s="62">
        <v>11040005</v>
      </c>
      <c r="B20" s="66" t="s">
        <v>278</v>
      </c>
      <c r="C20" s="64">
        <v>12</v>
      </c>
      <c r="D20" s="64" t="s">
        <v>141</v>
      </c>
      <c r="E20" s="65" t="s">
        <v>392</v>
      </c>
      <c r="F20" s="39"/>
      <c r="G20" s="40"/>
      <c r="H20" s="41"/>
      <c r="I20" s="41"/>
      <c r="J20" s="40"/>
      <c r="K20" s="41"/>
      <c r="L20" s="42">
        <f t="shared" si="0"/>
        <v>0</v>
      </c>
      <c r="M20" s="42">
        <f t="shared" si="1"/>
        <v>0</v>
      </c>
      <c r="N20" s="43"/>
      <c r="O20" s="43"/>
      <c r="P20" s="44"/>
    </row>
    <row r="21" spans="1:16" ht="21.6" x14ac:dyDescent="0.3">
      <c r="A21" s="62">
        <v>11040006</v>
      </c>
      <c r="B21" s="66" t="s">
        <v>279</v>
      </c>
      <c r="C21" s="64">
        <v>100</v>
      </c>
      <c r="D21" s="64" t="s">
        <v>162</v>
      </c>
      <c r="E21" s="65" t="s">
        <v>392</v>
      </c>
      <c r="F21" s="39"/>
      <c r="G21" s="40"/>
      <c r="H21" s="41"/>
      <c r="I21" s="41"/>
      <c r="J21" s="40"/>
      <c r="K21" s="41"/>
      <c r="L21" s="42">
        <f t="shared" si="0"/>
        <v>0</v>
      </c>
      <c r="M21" s="42">
        <f t="shared" si="1"/>
        <v>0</v>
      </c>
      <c r="N21" s="43"/>
      <c r="O21" s="43"/>
      <c r="P21" s="44"/>
    </row>
    <row r="22" spans="1:16" ht="21.6" x14ac:dyDescent="0.3">
      <c r="A22" s="62">
        <v>11040007</v>
      </c>
      <c r="B22" s="66" t="s">
        <v>154</v>
      </c>
      <c r="C22" s="64">
        <v>40</v>
      </c>
      <c r="D22" s="64" t="s">
        <v>141</v>
      </c>
      <c r="E22" s="65" t="s">
        <v>392</v>
      </c>
      <c r="F22" s="39"/>
      <c r="G22" s="40"/>
      <c r="H22" s="41"/>
      <c r="I22" s="41"/>
      <c r="J22" s="40"/>
      <c r="K22" s="41"/>
      <c r="L22" s="42">
        <f t="shared" si="0"/>
        <v>0</v>
      </c>
      <c r="M22" s="42">
        <f t="shared" si="1"/>
        <v>0</v>
      </c>
      <c r="N22" s="43"/>
      <c r="O22" s="43"/>
      <c r="P22" s="44"/>
    </row>
    <row r="23" spans="1:16" ht="21.6" x14ac:dyDescent="0.3">
      <c r="A23" s="62">
        <v>11040008</v>
      </c>
      <c r="B23" s="66" t="s">
        <v>155</v>
      </c>
      <c r="C23" s="64">
        <v>100</v>
      </c>
      <c r="D23" s="64" t="s">
        <v>141</v>
      </c>
      <c r="E23" s="65" t="s">
        <v>392</v>
      </c>
      <c r="F23" s="39"/>
      <c r="G23" s="40"/>
      <c r="H23" s="41"/>
      <c r="I23" s="41"/>
      <c r="J23" s="40"/>
      <c r="K23" s="41"/>
      <c r="L23" s="42">
        <f t="shared" si="0"/>
        <v>0</v>
      </c>
      <c r="M23" s="42">
        <f t="shared" si="1"/>
        <v>0</v>
      </c>
      <c r="N23" s="43"/>
      <c r="O23" s="43"/>
      <c r="P23" s="44"/>
    </row>
    <row r="24" spans="1:16" ht="21.6" x14ac:dyDescent="0.3">
      <c r="A24" s="62">
        <v>11040009</v>
      </c>
      <c r="B24" s="66" t="s">
        <v>280</v>
      </c>
      <c r="C24" s="64">
        <v>16</v>
      </c>
      <c r="D24" s="64" t="s">
        <v>141</v>
      </c>
      <c r="E24" s="65" t="s">
        <v>392</v>
      </c>
      <c r="F24" s="39"/>
      <c r="G24" s="40"/>
      <c r="H24" s="41"/>
      <c r="I24" s="41"/>
      <c r="J24" s="40"/>
      <c r="K24" s="41"/>
      <c r="L24" s="42">
        <f t="shared" si="0"/>
        <v>0</v>
      </c>
      <c r="M24" s="42">
        <f t="shared" si="1"/>
        <v>0</v>
      </c>
      <c r="N24" s="43"/>
      <c r="O24" s="43"/>
      <c r="P24" s="44"/>
    </row>
    <row r="25" spans="1:16" ht="21.6" x14ac:dyDescent="0.3">
      <c r="A25" s="62">
        <v>11040010</v>
      </c>
      <c r="B25" s="66" t="s">
        <v>281</v>
      </c>
      <c r="C25" s="64">
        <v>16</v>
      </c>
      <c r="D25" s="64" t="s">
        <v>141</v>
      </c>
      <c r="E25" s="65" t="s">
        <v>392</v>
      </c>
      <c r="F25" s="39"/>
      <c r="G25" s="40"/>
      <c r="H25" s="41"/>
      <c r="I25" s="41"/>
      <c r="J25" s="40"/>
      <c r="K25" s="41"/>
      <c r="L25" s="42">
        <f t="shared" si="0"/>
        <v>0</v>
      </c>
      <c r="M25" s="42">
        <f t="shared" si="1"/>
        <v>0</v>
      </c>
      <c r="N25" s="43"/>
      <c r="O25" s="43"/>
      <c r="P25" s="44"/>
    </row>
    <row r="26" spans="1:16" ht="21.6" x14ac:dyDescent="0.3">
      <c r="A26" s="62">
        <v>11040011</v>
      </c>
      <c r="B26" s="66" t="s">
        <v>282</v>
      </c>
      <c r="C26" s="64">
        <v>10</v>
      </c>
      <c r="D26" s="64" t="s">
        <v>141</v>
      </c>
      <c r="E26" s="65" t="s">
        <v>392</v>
      </c>
      <c r="F26" s="39"/>
      <c r="G26" s="40"/>
      <c r="H26" s="41"/>
      <c r="I26" s="41"/>
      <c r="J26" s="40"/>
      <c r="K26" s="41"/>
      <c r="L26" s="42">
        <f t="shared" si="0"/>
        <v>0</v>
      </c>
      <c r="M26" s="42">
        <f t="shared" si="1"/>
        <v>0</v>
      </c>
      <c r="N26" s="43"/>
      <c r="O26" s="43"/>
      <c r="P26" s="44"/>
    </row>
    <row r="27" spans="1:16" ht="21.6" x14ac:dyDescent="0.3">
      <c r="A27" s="62">
        <v>11040012</v>
      </c>
      <c r="B27" s="66" t="s">
        <v>283</v>
      </c>
      <c r="C27" s="64">
        <v>15</v>
      </c>
      <c r="D27" s="64" t="s">
        <v>141</v>
      </c>
      <c r="E27" s="65" t="s">
        <v>392</v>
      </c>
      <c r="F27" s="39"/>
      <c r="G27" s="40"/>
      <c r="H27" s="41"/>
      <c r="I27" s="41"/>
      <c r="J27" s="40"/>
      <c r="K27" s="41"/>
      <c r="L27" s="42">
        <f t="shared" si="0"/>
        <v>0</v>
      </c>
      <c r="M27" s="42">
        <f t="shared" si="1"/>
        <v>0</v>
      </c>
      <c r="N27" s="43"/>
      <c r="O27" s="43"/>
      <c r="P27" s="44"/>
    </row>
    <row r="28" spans="1:16" ht="21.6" x14ac:dyDescent="0.3">
      <c r="A28" s="62">
        <v>11040013</v>
      </c>
      <c r="B28" s="66" t="s">
        <v>156</v>
      </c>
      <c r="C28" s="64">
        <v>2</v>
      </c>
      <c r="D28" s="64" t="s">
        <v>141</v>
      </c>
      <c r="E28" s="65" t="s">
        <v>392</v>
      </c>
      <c r="F28" s="39"/>
      <c r="G28" s="40"/>
      <c r="H28" s="41"/>
      <c r="I28" s="41"/>
      <c r="J28" s="40"/>
      <c r="K28" s="41"/>
      <c r="L28" s="42">
        <f t="shared" si="0"/>
        <v>0</v>
      </c>
      <c r="M28" s="42">
        <f t="shared" si="1"/>
        <v>0</v>
      </c>
      <c r="N28" s="43"/>
      <c r="O28" s="43"/>
      <c r="P28" s="44"/>
    </row>
    <row r="29" spans="1:16" ht="30.6" x14ac:dyDescent="0.3">
      <c r="A29" s="62">
        <v>11040014</v>
      </c>
      <c r="B29" s="66" t="s">
        <v>284</v>
      </c>
      <c r="C29" s="64">
        <v>8</v>
      </c>
      <c r="D29" s="64" t="s">
        <v>172</v>
      </c>
      <c r="E29" s="65" t="s">
        <v>392</v>
      </c>
      <c r="F29" s="39"/>
      <c r="G29" s="40"/>
      <c r="H29" s="41"/>
      <c r="I29" s="41"/>
      <c r="J29" s="40"/>
      <c r="K29" s="41"/>
      <c r="L29" s="42">
        <f t="shared" si="0"/>
        <v>0</v>
      </c>
      <c r="M29" s="42">
        <f t="shared" si="1"/>
        <v>0</v>
      </c>
      <c r="N29" s="43"/>
      <c r="O29" s="43"/>
      <c r="P29" s="44"/>
    </row>
    <row r="30" spans="1:16" ht="21.6" x14ac:dyDescent="0.3">
      <c r="A30" s="62">
        <v>11040015</v>
      </c>
      <c r="B30" s="66" t="s">
        <v>285</v>
      </c>
      <c r="C30" s="64">
        <v>12</v>
      </c>
      <c r="D30" s="64" t="s">
        <v>141</v>
      </c>
      <c r="E30" s="65" t="s">
        <v>392</v>
      </c>
      <c r="F30" s="39"/>
      <c r="G30" s="40"/>
      <c r="H30" s="41"/>
      <c r="I30" s="41"/>
      <c r="J30" s="40"/>
      <c r="K30" s="41"/>
      <c r="L30" s="42">
        <f t="shared" si="0"/>
        <v>0</v>
      </c>
      <c r="M30" s="42">
        <f t="shared" si="1"/>
        <v>0</v>
      </c>
      <c r="N30" s="43"/>
      <c r="O30" s="43"/>
      <c r="P30" s="44"/>
    </row>
    <row r="31" spans="1:16" ht="21.6" x14ac:dyDescent="0.3">
      <c r="A31" s="62">
        <v>11040016</v>
      </c>
      <c r="B31" s="66" t="s">
        <v>157</v>
      </c>
      <c r="C31" s="64">
        <v>8</v>
      </c>
      <c r="D31" s="64" t="s">
        <v>141</v>
      </c>
      <c r="E31" s="65" t="s">
        <v>392</v>
      </c>
      <c r="F31" s="39"/>
      <c r="G31" s="40"/>
      <c r="H31" s="41"/>
      <c r="I31" s="41"/>
      <c r="J31" s="40"/>
      <c r="K31" s="41"/>
      <c r="L31" s="42">
        <f t="shared" si="0"/>
        <v>0</v>
      </c>
      <c r="M31" s="42">
        <f t="shared" si="1"/>
        <v>0</v>
      </c>
      <c r="N31" s="43"/>
      <c r="O31" s="43"/>
      <c r="P31" s="44"/>
    </row>
    <row r="32" spans="1:16" ht="21.6" x14ac:dyDescent="0.3">
      <c r="A32" s="62">
        <v>11040017</v>
      </c>
      <c r="B32" s="66" t="s">
        <v>286</v>
      </c>
      <c r="C32" s="64">
        <v>8</v>
      </c>
      <c r="D32" s="64" t="s">
        <v>141</v>
      </c>
      <c r="E32" s="65" t="s">
        <v>392</v>
      </c>
      <c r="F32" s="39"/>
      <c r="G32" s="40"/>
      <c r="H32" s="41"/>
      <c r="I32" s="41"/>
      <c r="J32" s="40"/>
      <c r="K32" s="41"/>
      <c r="L32" s="42">
        <f t="shared" si="0"/>
        <v>0</v>
      </c>
      <c r="M32" s="42">
        <f t="shared" si="1"/>
        <v>0</v>
      </c>
      <c r="N32" s="43"/>
      <c r="O32" s="43"/>
      <c r="P32" s="44"/>
    </row>
    <row r="33" spans="1:16" ht="21.6" x14ac:dyDescent="0.3">
      <c r="A33" s="62">
        <v>11040018</v>
      </c>
      <c r="B33" s="66" t="s">
        <v>158</v>
      </c>
      <c r="C33" s="64">
        <v>8</v>
      </c>
      <c r="D33" s="64" t="s">
        <v>141</v>
      </c>
      <c r="E33" s="65" t="s">
        <v>392</v>
      </c>
      <c r="F33" s="39"/>
      <c r="G33" s="40"/>
      <c r="H33" s="41"/>
      <c r="I33" s="41"/>
      <c r="J33" s="40"/>
      <c r="K33" s="41"/>
      <c r="L33" s="42">
        <f t="shared" si="0"/>
        <v>0</v>
      </c>
      <c r="M33" s="42">
        <f t="shared" si="1"/>
        <v>0</v>
      </c>
      <c r="N33" s="43"/>
      <c r="O33" s="43"/>
      <c r="P33" s="44"/>
    </row>
    <row r="34" spans="1:16" ht="21.6" x14ac:dyDescent="0.3">
      <c r="A34" s="62">
        <v>11040019</v>
      </c>
      <c r="B34" s="66" t="s">
        <v>287</v>
      </c>
      <c r="C34" s="64">
        <v>8</v>
      </c>
      <c r="D34" s="64" t="s">
        <v>141</v>
      </c>
      <c r="E34" s="65" t="s">
        <v>392</v>
      </c>
      <c r="F34" s="39"/>
      <c r="G34" s="40"/>
      <c r="H34" s="41"/>
      <c r="I34" s="41"/>
      <c r="J34" s="40"/>
      <c r="K34" s="41"/>
      <c r="L34" s="42">
        <f t="shared" si="0"/>
        <v>0</v>
      </c>
      <c r="M34" s="42">
        <f t="shared" si="1"/>
        <v>0</v>
      </c>
      <c r="N34" s="43"/>
      <c r="O34" s="43"/>
      <c r="P34" s="44"/>
    </row>
    <row r="35" spans="1:16" ht="21.6" x14ac:dyDescent="0.3">
      <c r="A35" s="62">
        <v>11040020</v>
      </c>
      <c r="B35" s="66" t="s">
        <v>288</v>
      </c>
      <c r="C35" s="64">
        <v>10</v>
      </c>
      <c r="D35" s="64" t="s">
        <v>141</v>
      </c>
      <c r="E35" s="65" t="s">
        <v>392</v>
      </c>
      <c r="F35" s="39"/>
      <c r="G35" s="40"/>
      <c r="H35" s="41"/>
      <c r="I35" s="41"/>
      <c r="J35" s="40"/>
      <c r="K35" s="41"/>
      <c r="L35" s="42">
        <f t="shared" si="0"/>
        <v>0</v>
      </c>
      <c r="M35" s="42">
        <f t="shared" si="1"/>
        <v>0</v>
      </c>
      <c r="N35" s="43"/>
      <c r="O35" s="43"/>
      <c r="P35" s="44"/>
    </row>
    <row r="36" spans="1:16" ht="21.6" x14ac:dyDescent="0.3">
      <c r="A36" s="62">
        <v>11040021</v>
      </c>
      <c r="B36" s="66" t="s">
        <v>437</v>
      </c>
      <c r="C36" s="64">
        <v>8</v>
      </c>
      <c r="D36" s="64" t="s">
        <v>141</v>
      </c>
      <c r="E36" s="65" t="s">
        <v>392</v>
      </c>
      <c r="F36" s="39"/>
      <c r="G36" s="40"/>
      <c r="H36" s="41"/>
      <c r="I36" s="41"/>
      <c r="J36" s="40"/>
      <c r="K36" s="41"/>
      <c r="L36" s="42">
        <f t="shared" si="0"/>
        <v>0</v>
      </c>
      <c r="M36" s="42">
        <f t="shared" si="1"/>
        <v>0</v>
      </c>
      <c r="N36" s="43"/>
      <c r="O36" s="43"/>
      <c r="P36" s="44"/>
    </row>
    <row r="37" spans="1:16" ht="21.6" x14ac:dyDescent="0.3">
      <c r="A37" s="62">
        <v>11040022</v>
      </c>
      <c r="B37" s="66" t="s">
        <v>289</v>
      </c>
      <c r="C37" s="64">
        <v>10</v>
      </c>
      <c r="D37" s="64" t="s">
        <v>142</v>
      </c>
      <c r="E37" s="65" t="s">
        <v>392</v>
      </c>
      <c r="F37" s="39"/>
      <c r="G37" s="40"/>
      <c r="H37" s="41"/>
      <c r="I37" s="41"/>
      <c r="J37" s="40"/>
      <c r="K37" s="41"/>
      <c r="L37" s="42">
        <f t="shared" si="0"/>
        <v>0</v>
      </c>
      <c r="M37" s="42">
        <f t="shared" si="1"/>
        <v>0</v>
      </c>
      <c r="N37" s="43"/>
      <c r="O37" s="43"/>
      <c r="P37" s="44"/>
    </row>
    <row r="38" spans="1:16" ht="21.6" x14ac:dyDescent="0.3">
      <c r="A38" s="62">
        <v>11040023</v>
      </c>
      <c r="B38" s="66" t="s">
        <v>290</v>
      </c>
      <c r="C38" s="64">
        <v>4</v>
      </c>
      <c r="D38" s="64" t="s">
        <v>141</v>
      </c>
      <c r="E38" s="65" t="s">
        <v>392</v>
      </c>
      <c r="F38" s="39"/>
      <c r="G38" s="40"/>
      <c r="H38" s="41"/>
      <c r="I38" s="41"/>
      <c r="J38" s="40"/>
      <c r="K38" s="41"/>
      <c r="L38" s="42">
        <f t="shared" si="0"/>
        <v>0</v>
      </c>
      <c r="M38" s="42">
        <f t="shared" si="1"/>
        <v>0</v>
      </c>
      <c r="N38" s="43"/>
      <c r="O38" s="43"/>
      <c r="P38" s="44"/>
    </row>
    <row r="39" spans="1:16" ht="21.6" x14ac:dyDescent="0.3">
      <c r="A39" s="62">
        <v>11040024</v>
      </c>
      <c r="B39" s="66" t="s">
        <v>291</v>
      </c>
      <c r="C39" s="64">
        <v>40</v>
      </c>
      <c r="D39" s="64" t="s">
        <v>142</v>
      </c>
      <c r="E39" s="65" t="s">
        <v>392</v>
      </c>
      <c r="F39" s="39"/>
      <c r="G39" s="40"/>
      <c r="H39" s="41"/>
      <c r="I39" s="41"/>
      <c r="J39" s="40"/>
      <c r="K39" s="41"/>
      <c r="L39" s="42">
        <f t="shared" si="0"/>
        <v>0</v>
      </c>
      <c r="M39" s="42">
        <f t="shared" si="1"/>
        <v>0</v>
      </c>
      <c r="N39" s="43"/>
      <c r="O39" s="43"/>
      <c r="P39" s="44"/>
    </row>
    <row r="40" spans="1:16" ht="21.6" x14ac:dyDescent="0.3">
      <c r="A40" s="62">
        <v>11040025</v>
      </c>
      <c r="B40" s="66" t="s">
        <v>292</v>
      </c>
      <c r="C40" s="64">
        <v>8</v>
      </c>
      <c r="D40" s="64" t="s">
        <v>142</v>
      </c>
      <c r="E40" s="65" t="s">
        <v>392</v>
      </c>
      <c r="F40" s="39"/>
      <c r="G40" s="40"/>
      <c r="H40" s="41"/>
      <c r="I40" s="41"/>
      <c r="J40" s="40"/>
      <c r="K40" s="41"/>
      <c r="L40" s="42">
        <f t="shared" si="0"/>
        <v>0</v>
      </c>
      <c r="M40" s="42">
        <f t="shared" si="1"/>
        <v>0</v>
      </c>
      <c r="N40" s="43"/>
      <c r="O40" s="43"/>
      <c r="P40" s="44"/>
    </row>
    <row r="41" spans="1:16" ht="21.6" x14ac:dyDescent="0.3">
      <c r="A41" s="62">
        <v>11040026</v>
      </c>
      <c r="B41" s="66" t="s">
        <v>211</v>
      </c>
      <c r="C41" s="64">
        <v>8</v>
      </c>
      <c r="D41" s="64" t="s">
        <v>141</v>
      </c>
      <c r="E41" s="65" t="s">
        <v>392</v>
      </c>
      <c r="F41" s="39"/>
      <c r="G41" s="40"/>
      <c r="H41" s="41"/>
      <c r="I41" s="41"/>
      <c r="J41" s="40"/>
      <c r="K41" s="41"/>
      <c r="L41" s="42">
        <f t="shared" si="0"/>
        <v>0</v>
      </c>
      <c r="M41" s="42">
        <f t="shared" si="1"/>
        <v>0</v>
      </c>
      <c r="N41" s="43"/>
      <c r="O41" s="43"/>
      <c r="P41" s="44"/>
    </row>
    <row r="42" spans="1:16" ht="21.6" x14ac:dyDescent="0.3">
      <c r="A42" s="62">
        <v>11040027</v>
      </c>
      <c r="B42" s="66" t="s">
        <v>215</v>
      </c>
      <c r="C42" s="64">
        <v>20</v>
      </c>
      <c r="D42" s="64" t="s">
        <v>141</v>
      </c>
      <c r="E42" s="65" t="s">
        <v>392</v>
      </c>
      <c r="F42" s="39"/>
      <c r="G42" s="40"/>
      <c r="H42" s="41"/>
      <c r="I42" s="41"/>
      <c r="J42" s="40"/>
      <c r="K42" s="41"/>
      <c r="L42" s="42">
        <f t="shared" si="0"/>
        <v>0</v>
      </c>
      <c r="M42" s="42">
        <f t="shared" si="1"/>
        <v>0</v>
      </c>
      <c r="N42" s="43"/>
      <c r="O42" s="43"/>
      <c r="P42" s="44"/>
    </row>
    <row r="43" spans="1:16" ht="40.799999999999997" x14ac:dyDescent="0.3">
      <c r="A43" s="62">
        <v>11040028</v>
      </c>
      <c r="B43" s="66" t="s">
        <v>294</v>
      </c>
      <c r="C43" s="64">
        <v>20</v>
      </c>
      <c r="D43" s="64" t="s">
        <v>172</v>
      </c>
      <c r="E43" s="65" t="s">
        <v>392</v>
      </c>
      <c r="F43" s="39"/>
      <c r="G43" s="40"/>
      <c r="H43" s="41"/>
      <c r="I43" s="41"/>
      <c r="J43" s="40"/>
      <c r="K43" s="41"/>
      <c r="L43" s="42">
        <f t="shared" si="0"/>
        <v>0</v>
      </c>
      <c r="M43" s="42">
        <f t="shared" si="1"/>
        <v>0</v>
      </c>
      <c r="N43" s="43"/>
      <c r="O43" s="43"/>
      <c r="P43" s="44"/>
    </row>
    <row r="44" spans="1:16" ht="30.6" x14ac:dyDescent="0.3">
      <c r="A44" s="62">
        <v>11040029</v>
      </c>
      <c r="B44" s="66" t="s">
        <v>277</v>
      </c>
      <c r="C44" s="64">
        <v>12</v>
      </c>
      <c r="D44" s="64" t="s">
        <v>141</v>
      </c>
      <c r="E44" s="65" t="s">
        <v>392</v>
      </c>
      <c r="F44" s="39"/>
      <c r="G44" s="40"/>
      <c r="H44" s="41"/>
      <c r="I44" s="41"/>
      <c r="J44" s="40"/>
      <c r="K44" s="41"/>
      <c r="L44" s="42">
        <f t="shared" si="0"/>
        <v>0</v>
      </c>
      <c r="M44" s="42">
        <f t="shared" si="1"/>
        <v>0</v>
      </c>
      <c r="N44" s="43"/>
      <c r="O44" s="43"/>
      <c r="P44" s="44"/>
    </row>
    <row r="45" spans="1:16" ht="40.799999999999997" x14ac:dyDescent="0.3">
      <c r="A45" s="62">
        <v>11040030</v>
      </c>
      <c r="B45" s="66" t="s">
        <v>295</v>
      </c>
      <c r="C45" s="64">
        <v>15</v>
      </c>
      <c r="D45" s="64" t="s">
        <v>162</v>
      </c>
      <c r="E45" s="65" t="s">
        <v>392</v>
      </c>
      <c r="F45" s="39"/>
      <c r="G45" s="40"/>
      <c r="H45" s="41"/>
      <c r="I45" s="41"/>
      <c r="J45" s="40"/>
      <c r="K45" s="41"/>
      <c r="L45" s="42">
        <f t="shared" si="0"/>
        <v>0</v>
      </c>
      <c r="M45" s="42">
        <f t="shared" si="1"/>
        <v>0</v>
      </c>
      <c r="N45" s="43"/>
      <c r="O45" s="43"/>
      <c r="P45" s="44"/>
    </row>
    <row r="46" spans="1:16" ht="30.6" x14ac:dyDescent="0.3">
      <c r="A46" s="62">
        <v>11040031</v>
      </c>
      <c r="B46" s="76" t="s">
        <v>271</v>
      </c>
      <c r="C46" s="68">
        <v>15</v>
      </c>
      <c r="D46" s="69" t="s">
        <v>162</v>
      </c>
      <c r="E46" s="65" t="s">
        <v>392</v>
      </c>
      <c r="F46" s="39"/>
      <c r="G46" s="40"/>
      <c r="H46" s="41"/>
      <c r="I46" s="41"/>
      <c r="J46" s="40"/>
      <c r="K46" s="41"/>
      <c r="L46" s="42">
        <f t="shared" si="0"/>
        <v>0</v>
      </c>
      <c r="M46" s="42">
        <f t="shared" si="1"/>
        <v>0</v>
      </c>
      <c r="N46" s="43"/>
      <c r="O46" s="43"/>
      <c r="P46" s="44"/>
    </row>
    <row r="47" spans="1:16" ht="21.6" x14ac:dyDescent="0.3">
      <c r="A47" s="62">
        <v>11040032</v>
      </c>
      <c r="B47" s="66" t="s">
        <v>275</v>
      </c>
      <c r="C47" s="64">
        <v>16</v>
      </c>
      <c r="D47" s="64" t="s">
        <v>172</v>
      </c>
      <c r="E47" s="65" t="s">
        <v>392</v>
      </c>
      <c r="F47" s="39"/>
      <c r="G47" s="40"/>
      <c r="H47" s="41"/>
      <c r="I47" s="41"/>
      <c r="J47" s="40"/>
      <c r="K47" s="41"/>
      <c r="L47" s="42">
        <f t="shared" si="0"/>
        <v>0</v>
      </c>
      <c r="M47" s="42">
        <f t="shared" si="1"/>
        <v>0</v>
      </c>
      <c r="N47" s="43"/>
      <c r="O47" s="43"/>
      <c r="P47" s="44"/>
    </row>
    <row r="48" spans="1:16" ht="30.6" x14ac:dyDescent="0.3">
      <c r="A48" s="62">
        <v>11040033</v>
      </c>
      <c r="B48" s="66" t="s">
        <v>276</v>
      </c>
      <c r="C48" s="64">
        <v>12</v>
      </c>
      <c r="D48" s="64" t="s">
        <v>141</v>
      </c>
      <c r="E48" s="65" t="s">
        <v>392</v>
      </c>
      <c r="F48" s="39"/>
      <c r="G48" s="40"/>
      <c r="H48" s="41"/>
      <c r="I48" s="41"/>
      <c r="J48" s="40"/>
      <c r="K48" s="41"/>
      <c r="L48" s="42">
        <f t="shared" si="0"/>
        <v>0</v>
      </c>
      <c r="M48" s="42">
        <f t="shared" si="1"/>
        <v>0</v>
      </c>
      <c r="N48" s="43"/>
      <c r="O48" s="43"/>
      <c r="P48" s="44"/>
    </row>
    <row r="49" spans="1:16" ht="21.6" x14ac:dyDescent="0.3">
      <c r="A49" s="62">
        <v>11040034</v>
      </c>
      <c r="B49" s="66" t="s">
        <v>296</v>
      </c>
      <c r="C49" s="64">
        <v>20</v>
      </c>
      <c r="D49" s="64" t="s">
        <v>141</v>
      </c>
      <c r="E49" s="65" t="s">
        <v>392</v>
      </c>
      <c r="F49" s="39"/>
      <c r="G49" s="40"/>
      <c r="H49" s="41"/>
      <c r="I49" s="41"/>
      <c r="J49" s="40"/>
      <c r="K49" s="41"/>
      <c r="L49" s="42">
        <f t="shared" si="0"/>
        <v>0</v>
      </c>
      <c r="M49" s="42">
        <f t="shared" si="1"/>
        <v>0</v>
      </c>
      <c r="N49" s="43"/>
      <c r="O49" s="43"/>
      <c r="P49" s="44"/>
    </row>
    <row r="50" spans="1:16" ht="40.799999999999997" x14ac:dyDescent="0.3">
      <c r="A50" s="62">
        <v>11040035</v>
      </c>
      <c r="B50" s="66" t="s">
        <v>297</v>
      </c>
      <c r="C50" s="64">
        <v>10</v>
      </c>
      <c r="D50" s="64" t="s">
        <v>141</v>
      </c>
      <c r="E50" s="65" t="s">
        <v>392</v>
      </c>
      <c r="F50" s="39"/>
      <c r="G50" s="40"/>
      <c r="H50" s="41"/>
      <c r="I50" s="41"/>
      <c r="J50" s="40"/>
      <c r="K50" s="41"/>
      <c r="L50" s="42">
        <f t="shared" si="0"/>
        <v>0</v>
      </c>
      <c r="M50" s="42">
        <f t="shared" si="1"/>
        <v>0</v>
      </c>
      <c r="N50" s="43"/>
      <c r="O50" s="43"/>
      <c r="P50" s="44"/>
    </row>
    <row r="51" spans="1:16" ht="21.6" x14ac:dyDescent="0.3">
      <c r="A51" s="62">
        <v>11040036</v>
      </c>
      <c r="B51" s="66" t="s">
        <v>298</v>
      </c>
      <c r="C51" s="64">
        <v>10</v>
      </c>
      <c r="D51" s="64" t="s">
        <v>141</v>
      </c>
      <c r="E51" s="65" t="s">
        <v>392</v>
      </c>
      <c r="F51" s="39"/>
      <c r="G51" s="40"/>
      <c r="H51" s="41"/>
      <c r="I51" s="41"/>
      <c r="J51" s="40"/>
      <c r="K51" s="41"/>
      <c r="L51" s="42">
        <f t="shared" si="0"/>
        <v>0</v>
      </c>
      <c r="M51" s="42">
        <f t="shared" si="1"/>
        <v>0</v>
      </c>
      <c r="N51" s="43"/>
      <c r="O51" s="43"/>
      <c r="P51" s="44"/>
    </row>
    <row r="52" spans="1:16" ht="21.6" x14ac:dyDescent="0.3">
      <c r="A52" s="62">
        <v>11040037</v>
      </c>
      <c r="B52" s="66" t="s">
        <v>299</v>
      </c>
      <c r="C52" s="64">
        <v>12</v>
      </c>
      <c r="D52" s="64" t="s">
        <v>141</v>
      </c>
      <c r="E52" s="65" t="s">
        <v>392</v>
      </c>
      <c r="F52" s="39"/>
      <c r="G52" s="40"/>
      <c r="H52" s="41"/>
      <c r="I52" s="41"/>
      <c r="J52" s="40"/>
      <c r="K52" s="41"/>
      <c r="L52" s="42">
        <f t="shared" si="0"/>
        <v>0</v>
      </c>
      <c r="M52" s="42">
        <f t="shared" si="1"/>
        <v>0</v>
      </c>
      <c r="N52" s="43"/>
      <c r="O52" s="43"/>
      <c r="P52" s="44"/>
    </row>
    <row r="53" spans="1:16" ht="30.6" x14ac:dyDescent="0.3">
      <c r="A53" s="62">
        <v>11040038</v>
      </c>
      <c r="B53" s="66" t="s">
        <v>300</v>
      </c>
      <c r="C53" s="64">
        <v>12</v>
      </c>
      <c r="D53" s="64" t="s">
        <v>141</v>
      </c>
      <c r="E53" s="65" t="s">
        <v>392</v>
      </c>
      <c r="F53" s="39"/>
      <c r="G53" s="40"/>
      <c r="H53" s="41"/>
      <c r="I53" s="41"/>
      <c r="J53" s="40"/>
      <c r="K53" s="41"/>
      <c r="L53" s="42">
        <f t="shared" si="0"/>
        <v>0</v>
      </c>
      <c r="M53" s="42">
        <f t="shared" si="1"/>
        <v>0</v>
      </c>
      <c r="N53" s="43"/>
      <c r="O53" s="43"/>
      <c r="P53" s="44"/>
    </row>
    <row r="54" spans="1:16" ht="21.6" x14ac:dyDescent="0.3">
      <c r="A54" s="62">
        <v>11040039</v>
      </c>
      <c r="B54" s="77" t="s">
        <v>272</v>
      </c>
      <c r="C54" s="70">
        <v>8</v>
      </c>
      <c r="D54" s="69" t="s">
        <v>141</v>
      </c>
      <c r="E54" s="65" t="s">
        <v>392</v>
      </c>
      <c r="F54" s="39"/>
      <c r="G54" s="40"/>
      <c r="H54" s="41"/>
      <c r="I54" s="41"/>
      <c r="J54" s="40"/>
      <c r="K54" s="41"/>
      <c r="L54" s="42">
        <f t="shared" si="0"/>
        <v>0</v>
      </c>
      <c r="M54" s="42">
        <f t="shared" si="1"/>
        <v>0</v>
      </c>
      <c r="N54" s="43"/>
      <c r="O54" s="43"/>
      <c r="P54" s="44"/>
    </row>
    <row r="55" spans="1:16" ht="30.6" x14ac:dyDescent="0.3">
      <c r="A55" s="62">
        <v>11040040</v>
      </c>
      <c r="B55" s="66" t="s">
        <v>301</v>
      </c>
      <c r="C55" s="64">
        <v>15</v>
      </c>
      <c r="D55" s="64" t="s">
        <v>273</v>
      </c>
      <c r="E55" s="65" t="s">
        <v>392</v>
      </c>
      <c r="F55" s="39"/>
      <c r="G55" s="40"/>
      <c r="H55" s="41"/>
      <c r="I55" s="41"/>
      <c r="J55" s="40"/>
      <c r="K55" s="41"/>
      <c r="L55" s="42">
        <f t="shared" si="0"/>
        <v>0</v>
      </c>
      <c r="M55" s="42">
        <f t="shared" si="1"/>
        <v>0</v>
      </c>
      <c r="N55" s="43"/>
      <c r="O55" s="43"/>
      <c r="P55" s="44"/>
    </row>
    <row r="56" spans="1:16" ht="30.6" x14ac:dyDescent="0.3">
      <c r="A56" s="62">
        <v>11040041</v>
      </c>
      <c r="B56" s="66" t="s">
        <v>302</v>
      </c>
      <c r="C56" s="64">
        <v>15</v>
      </c>
      <c r="D56" s="64" t="s">
        <v>273</v>
      </c>
      <c r="E56" s="65" t="s">
        <v>392</v>
      </c>
      <c r="F56" s="39"/>
      <c r="G56" s="40"/>
      <c r="H56" s="41"/>
      <c r="I56" s="41"/>
      <c r="J56" s="40"/>
      <c r="K56" s="41"/>
      <c r="L56" s="42">
        <f t="shared" si="0"/>
        <v>0</v>
      </c>
      <c r="M56" s="42">
        <f t="shared" si="1"/>
        <v>0</v>
      </c>
      <c r="N56" s="43"/>
      <c r="O56" s="43"/>
      <c r="P56" s="44"/>
    </row>
    <row r="57" spans="1:16" ht="21.6" x14ac:dyDescent="0.3">
      <c r="A57" s="62">
        <v>11040042</v>
      </c>
      <c r="B57" s="66" t="s">
        <v>303</v>
      </c>
      <c r="C57" s="64">
        <v>4</v>
      </c>
      <c r="D57" s="64" t="s">
        <v>141</v>
      </c>
      <c r="E57" s="65" t="s">
        <v>392</v>
      </c>
      <c r="F57" s="39"/>
      <c r="G57" s="40"/>
      <c r="H57" s="41"/>
      <c r="I57" s="41"/>
      <c r="J57" s="40"/>
      <c r="K57" s="41"/>
      <c r="L57" s="42">
        <f t="shared" si="0"/>
        <v>0</v>
      </c>
      <c r="M57" s="42">
        <f t="shared" si="1"/>
        <v>0</v>
      </c>
      <c r="N57" s="43"/>
      <c r="O57" s="43"/>
      <c r="P57" s="44"/>
    </row>
    <row r="58" spans="1:16" ht="21.6" x14ac:dyDescent="0.3">
      <c r="A58" s="62">
        <v>11040043</v>
      </c>
      <c r="B58" s="66" t="s">
        <v>304</v>
      </c>
      <c r="C58" s="64">
        <v>8</v>
      </c>
      <c r="D58" s="64" t="s">
        <v>172</v>
      </c>
      <c r="E58" s="65" t="s">
        <v>392</v>
      </c>
      <c r="F58" s="39"/>
      <c r="G58" s="40"/>
      <c r="H58" s="41"/>
      <c r="I58" s="41"/>
      <c r="J58" s="40"/>
      <c r="K58" s="41"/>
      <c r="L58" s="42">
        <f t="shared" si="0"/>
        <v>0</v>
      </c>
      <c r="M58" s="42">
        <f t="shared" si="1"/>
        <v>0</v>
      </c>
      <c r="N58" s="43"/>
      <c r="O58" s="43"/>
      <c r="P58" s="44"/>
    </row>
    <row r="59" spans="1:16" ht="21.6" x14ac:dyDescent="0.3">
      <c r="A59" s="62">
        <v>11040044</v>
      </c>
      <c r="B59" s="66" t="s">
        <v>305</v>
      </c>
      <c r="C59" s="64">
        <v>8</v>
      </c>
      <c r="D59" s="64" t="s">
        <v>172</v>
      </c>
      <c r="E59" s="65" t="s">
        <v>392</v>
      </c>
      <c r="F59" s="39"/>
      <c r="G59" s="40"/>
      <c r="H59" s="41"/>
      <c r="I59" s="41"/>
      <c r="J59" s="40"/>
      <c r="K59" s="41"/>
      <c r="L59" s="42">
        <f t="shared" si="0"/>
        <v>0</v>
      </c>
      <c r="M59" s="42">
        <f t="shared" si="1"/>
        <v>0</v>
      </c>
      <c r="N59" s="43"/>
      <c r="O59" s="43"/>
      <c r="P59" s="44"/>
    </row>
    <row r="60" spans="1:16" ht="21.6" x14ac:dyDescent="0.3">
      <c r="A60" s="62">
        <v>11040045</v>
      </c>
      <c r="B60" s="66" t="s">
        <v>306</v>
      </c>
      <c r="C60" s="64">
        <v>8</v>
      </c>
      <c r="D60" s="64" t="s">
        <v>172</v>
      </c>
      <c r="E60" s="65" t="s">
        <v>392</v>
      </c>
      <c r="F60" s="39"/>
      <c r="G60" s="40"/>
      <c r="H60" s="41"/>
      <c r="I60" s="41"/>
      <c r="J60" s="40"/>
      <c r="K60" s="41"/>
      <c r="L60" s="42">
        <f t="shared" si="0"/>
        <v>0</v>
      </c>
      <c r="M60" s="42">
        <f t="shared" si="1"/>
        <v>0</v>
      </c>
      <c r="N60" s="43"/>
      <c r="O60" s="43"/>
      <c r="P60" s="44"/>
    </row>
    <row r="61" spans="1:16" ht="30.6" x14ac:dyDescent="0.3">
      <c r="A61" s="62">
        <v>11040046</v>
      </c>
      <c r="B61" s="66" t="s">
        <v>274</v>
      </c>
      <c r="C61" s="64">
        <v>4</v>
      </c>
      <c r="D61" s="64" t="s">
        <v>141</v>
      </c>
      <c r="E61" s="65" t="s">
        <v>392</v>
      </c>
      <c r="F61" s="39"/>
      <c r="G61" s="40"/>
      <c r="H61" s="41"/>
      <c r="I61" s="41"/>
      <c r="J61" s="40"/>
      <c r="K61" s="41"/>
      <c r="L61" s="42">
        <f t="shared" si="0"/>
        <v>0</v>
      </c>
      <c r="M61" s="42">
        <f t="shared" si="1"/>
        <v>0</v>
      </c>
      <c r="N61" s="43"/>
      <c r="O61" s="43"/>
      <c r="P61" s="44"/>
    </row>
    <row r="62" spans="1:16" ht="51" x14ac:dyDescent="0.3">
      <c r="A62" s="62">
        <v>11040047</v>
      </c>
      <c r="B62" s="66" t="s">
        <v>307</v>
      </c>
      <c r="C62" s="64">
        <v>60</v>
      </c>
      <c r="D62" s="64" t="s">
        <v>172</v>
      </c>
      <c r="E62" s="65" t="s">
        <v>392</v>
      </c>
      <c r="F62" s="39"/>
      <c r="G62" s="40"/>
      <c r="H62" s="41"/>
      <c r="I62" s="41"/>
      <c r="J62" s="40"/>
      <c r="K62" s="41"/>
      <c r="L62" s="42">
        <f t="shared" si="0"/>
        <v>0</v>
      </c>
      <c r="M62" s="42">
        <f t="shared" si="1"/>
        <v>0</v>
      </c>
      <c r="N62" s="43"/>
      <c r="O62" s="43"/>
      <c r="P62" s="44"/>
    </row>
    <row r="63" spans="1:16" s="19" customFormat="1" ht="21.6" x14ac:dyDescent="0.3">
      <c r="A63" s="62">
        <v>11040048</v>
      </c>
      <c r="B63" s="78" t="s">
        <v>160</v>
      </c>
      <c r="C63" s="71">
        <v>20</v>
      </c>
      <c r="D63" s="69" t="s">
        <v>142</v>
      </c>
      <c r="E63" s="65" t="s">
        <v>392</v>
      </c>
      <c r="F63" s="39"/>
      <c r="G63" s="40"/>
      <c r="H63" s="41"/>
      <c r="I63" s="41"/>
      <c r="J63" s="40"/>
      <c r="K63" s="41"/>
      <c r="L63" s="42">
        <f t="shared" si="0"/>
        <v>0</v>
      </c>
      <c r="M63" s="42">
        <f t="shared" si="1"/>
        <v>0</v>
      </c>
      <c r="N63" s="43"/>
      <c r="O63" s="43"/>
      <c r="P63" s="44"/>
    </row>
    <row r="64" spans="1:16" s="19" customFormat="1" ht="21.6" x14ac:dyDescent="0.3">
      <c r="A64" s="62">
        <v>11040049</v>
      </c>
      <c r="B64" s="79" t="s">
        <v>147</v>
      </c>
      <c r="C64" s="72">
        <v>15</v>
      </c>
      <c r="D64" s="69" t="s">
        <v>142</v>
      </c>
      <c r="E64" s="65" t="s">
        <v>392</v>
      </c>
      <c r="F64" s="39"/>
      <c r="G64" s="40"/>
      <c r="H64" s="41"/>
      <c r="I64" s="41"/>
      <c r="J64" s="40"/>
      <c r="K64" s="41"/>
      <c r="L64" s="42">
        <f t="shared" si="0"/>
        <v>0</v>
      </c>
      <c r="M64" s="42">
        <f t="shared" si="1"/>
        <v>0</v>
      </c>
      <c r="N64" s="43"/>
      <c r="O64" s="43"/>
      <c r="P64" s="44"/>
    </row>
    <row r="65" spans="1:16" s="19" customFormat="1" ht="21.6" x14ac:dyDescent="0.3">
      <c r="A65" s="62">
        <v>11040050</v>
      </c>
      <c r="B65" s="76" t="s">
        <v>161</v>
      </c>
      <c r="C65" s="72">
        <v>10</v>
      </c>
      <c r="D65" s="69" t="s">
        <v>142</v>
      </c>
      <c r="E65" s="65" t="s">
        <v>392</v>
      </c>
      <c r="F65" s="39"/>
      <c r="G65" s="40"/>
      <c r="H65" s="41"/>
      <c r="I65" s="41"/>
      <c r="J65" s="40"/>
      <c r="K65" s="41"/>
      <c r="L65" s="42">
        <f t="shared" si="0"/>
        <v>0</v>
      </c>
      <c r="M65" s="42">
        <f t="shared" si="1"/>
        <v>0</v>
      </c>
      <c r="N65" s="43"/>
      <c r="O65" s="43"/>
      <c r="P65" s="44"/>
    </row>
    <row r="66" spans="1:16" s="19" customFormat="1" ht="30.6" x14ac:dyDescent="0.3">
      <c r="A66" s="62">
        <v>11040051</v>
      </c>
      <c r="B66" s="66" t="s">
        <v>151</v>
      </c>
      <c r="C66" s="72">
        <v>20</v>
      </c>
      <c r="D66" s="69" t="s">
        <v>140</v>
      </c>
      <c r="E66" s="65" t="s">
        <v>392</v>
      </c>
      <c r="F66" s="39"/>
      <c r="G66" s="40"/>
      <c r="H66" s="41"/>
      <c r="I66" s="41"/>
      <c r="J66" s="40"/>
      <c r="K66" s="41"/>
      <c r="L66" s="42">
        <f t="shared" si="0"/>
        <v>0</v>
      </c>
      <c r="M66" s="42">
        <f t="shared" si="1"/>
        <v>0</v>
      </c>
      <c r="N66" s="43"/>
      <c r="O66" s="43"/>
      <c r="P66" s="44"/>
    </row>
    <row r="67" spans="1:16" ht="21.6" x14ac:dyDescent="0.3">
      <c r="A67" s="62">
        <v>11040052</v>
      </c>
      <c r="B67" s="66" t="s">
        <v>326</v>
      </c>
      <c r="C67" s="64">
        <v>20</v>
      </c>
      <c r="D67" s="64" t="s">
        <v>140</v>
      </c>
      <c r="E67" s="65" t="s">
        <v>392</v>
      </c>
      <c r="F67" s="39"/>
      <c r="G67" s="40"/>
      <c r="H67" s="41"/>
      <c r="I67" s="41"/>
      <c r="J67" s="40"/>
      <c r="K67" s="41"/>
      <c r="L67" s="42">
        <f t="shared" si="0"/>
        <v>0</v>
      </c>
      <c r="M67" s="42">
        <f t="shared" si="1"/>
        <v>0</v>
      </c>
      <c r="N67" s="43"/>
      <c r="O67" s="43"/>
      <c r="P67" s="44"/>
    </row>
    <row r="68" spans="1:16" ht="21.6" x14ac:dyDescent="0.3">
      <c r="A68" s="62">
        <v>11040053</v>
      </c>
      <c r="B68" s="66" t="s">
        <v>341</v>
      </c>
      <c r="C68" s="64">
        <v>70</v>
      </c>
      <c r="D68" s="64" t="s">
        <v>141</v>
      </c>
      <c r="E68" s="65" t="s">
        <v>392</v>
      </c>
      <c r="F68" s="39"/>
      <c r="G68" s="40"/>
      <c r="H68" s="41"/>
      <c r="I68" s="41"/>
      <c r="J68" s="40"/>
      <c r="K68" s="41"/>
      <c r="L68" s="42">
        <f t="shared" si="0"/>
        <v>0</v>
      </c>
      <c r="M68" s="42">
        <f t="shared" si="1"/>
        <v>0</v>
      </c>
      <c r="N68" s="43"/>
      <c r="O68" s="43"/>
      <c r="P68" s="44"/>
    </row>
    <row r="69" spans="1:16" ht="21.6" x14ac:dyDescent="0.3">
      <c r="A69" s="62">
        <v>11040054</v>
      </c>
      <c r="B69" s="66" t="s">
        <v>342</v>
      </c>
      <c r="C69" s="64">
        <v>10</v>
      </c>
      <c r="D69" s="64" t="s">
        <v>141</v>
      </c>
      <c r="E69" s="65" t="s">
        <v>392</v>
      </c>
      <c r="F69" s="39"/>
      <c r="G69" s="40"/>
      <c r="H69" s="41"/>
      <c r="I69" s="41"/>
      <c r="J69" s="40"/>
      <c r="K69" s="41"/>
      <c r="L69" s="42">
        <f t="shared" si="0"/>
        <v>0</v>
      </c>
      <c r="M69" s="42">
        <f t="shared" si="1"/>
        <v>0</v>
      </c>
      <c r="N69" s="43"/>
      <c r="O69" s="43"/>
      <c r="P69" s="44"/>
    </row>
    <row r="70" spans="1:16" ht="21.6" x14ac:dyDescent="0.3">
      <c r="A70" s="62">
        <v>11040055</v>
      </c>
      <c r="B70" s="66" t="s">
        <v>308</v>
      </c>
      <c r="C70" s="64">
        <v>24</v>
      </c>
      <c r="D70" s="64" t="s">
        <v>141</v>
      </c>
      <c r="E70" s="65" t="s">
        <v>392</v>
      </c>
      <c r="F70" s="39"/>
      <c r="G70" s="40"/>
      <c r="H70" s="41"/>
      <c r="I70" s="41"/>
      <c r="J70" s="40"/>
      <c r="K70" s="41"/>
      <c r="L70" s="42">
        <f t="shared" si="0"/>
        <v>0</v>
      </c>
      <c r="M70" s="42">
        <f t="shared" si="1"/>
        <v>0</v>
      </c>
      <c r="N70" s="43"/>
      <c r="O70" s="43"/>
      <c r="P70" s="44"/>
    </row>
    <row r="71" spans="1:16" ht="21.6" x14ac:dyDescent="0.3">
      <c r="A71" s="62">
        <v>11040056</v>
      </c>
      <c r="B71" s="66" t="s">
        <v>343</v>
      </c>
      <c r="C71" s="64">
        <v>8</v>
      </c>
      <c r="D71" s="64" t="s">
        <v>141</v>
      </c>
      <c r="E71" s="65" t="s">
        <v>392</v>
      </c>
      <c r="F71" s="39"/>
      <c r="G71" s="40"/>
      <c r="H71" s="41"/>
      <c r="I71" s="41"/>
      <c r="J71" s="40"/>
      <c r="K71" s="41"/>
      <c r="L71" s="42">
        <f t="shared" si="0"/>
        <v>0</v>
      </c>
      <c r="M71" s="42">
        <f t="shared" si="1"/>
        <v>0</v>
      </c>
      <c r="N71" s="43"/>
      <c r="O71" s="43"/>
      <c r="P71" s="44"/>
    </row>
    <row r="72" spans="1:16" ht="21.6" x14ac:dyDescent="0.3">
      <c r="A72" s="62">
        <v>11040057</v>
      </c>
      <c r="B72" s="66" t="s">
        <v>10</v>
      </c>
      <c r="C72" s="64">
        <v>10</v>
      </c>
      <c r="D72" s="64" t="s">
        <v>142</v>
      </c>
      <c r="E72" s="65" t="s">
        <v>392</v>
      </c>
      <c r="F72" s="39"/>
      <c r="G72" s="40"/>
      <c r="H72" s="41"/>
      <c r="I72" s="41"/>
      <c r="J72" s="40"/>
      <c r="K72" s="41"/>
      <c r="L72" s="42">
        <f t="shared" si="0"/>
        <v>0</v>
      </c>
      <c r="M72" s="42">
        <f t="shared" si="1"/>
        <v>0</v>
      </c>
      <c r="N72" s="43"/>
      <c r="O72" s="43"/>
      <c r="P72" s="44"/>
    </row>
    <row r="73" spans="1:16" ht="21.6" x14ac:dyDescent="0.3">
      <c r="A73" s="62">
        <v>11040058</v>
      </c>
      <c r="B73" s="66" t="s">
        <v>9</v>
      </c>
      <c r="C73" s="64">
        <v>4</v>
      </c>
      <c r="D73" s="64" t="s">
        <v>142</v>
      </c>
      <c r="E73" s="65" t="s">
        <v>392</v>
      </c>
      <c r="F73" s="39"/>
      <c r="G73" s="40"/>
      <c r="H73" s="41"/>
      <c r="I73" s="41"/>
      <c r="J73" s="40"/>
      <c r="K73" s="41"/>
      <c r="L73" s="42">
        <f t="shared" si="0"/>
        <v>0</v>
      </c>
      <c r="M73" s="42">
        <f t="shared" si="1"/>
        <v>0</v>
      </c>
      <c r="N73" s="43"/>
      <c r="O73" s="43"/>
      <c r="P73" s="44"/>
    </row>
    <row r="74" spans="1:16" ht="21.6" x14ac:dyDescent="0.3">
      <c r="A74" s="62">
        <v>11040059</v>
      </c>
      <c r="B74" s="80" t="s">
        <v>264</v>
      </c>
      <c r="C74" s="74">
        <v>4</v>
      </c>
      <c r="D74" s="74" t="s">
        <v>142</v>
      </c>
      <c r="E74" s="65" t="s">
        <v>392</v>
      </c>
      <c r="F74" s="39"/>
      <c r="G74" s="40"/>
      <c r="H74" s="41"/>
      <c r="I74" s="41"/>
      <c r="J74" s="40"/>
      <c r="K74" s="41"/>
      <c r="L74" s="42">
        <f t="shared" si="0"/>
        <v>0</v>
      </c>
      <c r="M74" s="42">
        <f t="shared" si="1"/>
        <v>0</v>
      </c>
      <c r="N74" s="43"/>
      <c r="O74" s="43"/>
      <c r="P74" s="44"/>
    </row>
    <row r="75" spans="1:16" ht="21.6" x14ac:dyDescent="0.3">
      <c r="A75" s="62">
        <v>11040060</v>
      </c>
      <c r="B75" s="80" t="s">
        <v>226</v>
      </c>
      <c r="C75" s="74">
        <v>10</v>
      </c>
      <c r="D75" s="74" t="s">
        <v>142</v>
      </c>
      <c r="E75" s="65" t="s">
        <v>392</v>
      </c>
      <c r="F75" s="39"/>
      <c r="G75" s="40"/>
      <c r="H75" s="41"/>
      <c r="I75" s="41"/>
      <c r="J75" s="40"/>
      <c r="K75" s="41"/>
      <c r="L75" s="42">
        <f t="shared" si="0"/>
        <v>0</v>
      </c>
      <c r="M75" s="42">
        <f t="shared" si="1"/>
        <v>0</v>
      </c>
      <c r="N75" s="43"/>
      <c r="O75" s="43"/>
      <c r="P75" s="44"/>
    </row>
    <row r="76" spans="1:16" ht="21.6" x14ac:dyDescent="0.3">
      <c r="A76" s="62">
        <v>11040061</v>
      </c>
      <c r="B76" s="66" t="s">
        <v>293</v>
      </c>
      <c r="C76" s="64">
        <v>6</v>
      </c>
      <c r="D76" s="64" t="s">
        <v>142</v>
      </c>
      <c r="E76" s="65" t="s">
        <v>392</v>
      </c>
      <c r="F76" s="39"/>
      <c r="G76" s="40"/>
      <c r="H76" s="41"/>
      <c r="I76" s="41"/>
      <c r="J76" s="40"/>
      <c r="K76" s="41"/>
      <c r="L76" s="42">
        <f t="shared" si="0"/>
        <v>0</v>
      </c>
      <c r="M76" s="42">
        <f t="shared" si="1"/>
        <v>0</v>
      </c>
      <c r="N76" s="43"/>
      <c r="O76" s="43"/>
      <c r="P76" s="44"/>
    </row>
    <row r="77" spans="1:16" ht="21.6" x14ac:dyDescent="0.3">
      <c r="A77" s="62">
        <v>11040062</v>
      </c>
      <c r="B77" s="66" t="s">
        <v>159</v>
      </c>
      <c r="C77" s="64">
        <v>20</v>
      </c>
      <c r="D77" s="64" t="s">
        <v>142</v>
      </c>
      <c r="E77" s="65" t="s">
        <v>392</v>
      </c>
      <c r="F77" s="39"/>
      <c r="G77" s="40"/>
      <c r="H77" s="41"/>
      <c r="I77" s="41"/>
      <c r="J77" s="40"/>
      <c r="K77" s="41"/>
      <c r="L77" s="42">
        <f t="shared" si="0"/>
        <v>0</v>
      </c>
      <c r="M77" s="42">
        <f t="shared" si="1"/>
        <v>0</v>
      </c>
      <c r="N77" s="43"/>
      <c r="O77" s="43"/>
      <c r="P77" s="44"/>
    </row>
    <row r="78" spans="1:16" ht="21.6" x14ac:dyDescent="0.3">
      <c r="A78" s="62">
        <v>11040063</v>
      </c>
      <c r="B78" s="66" t="s">
        <v>223</v>
      </c>
      <c r="C78" s="64">
        <v>20</v>
      </c>
      <c r="D78" s="64" t="s">
        <v>141</v>
      </c>
      <c r="E78" s="65" t="s">
        <v>392</v>
      </c>
      <c r="F78" s="39"/>
      <c r="G78" s="40"/>
      <c r="H78" s="41"/>
      <c r="I78" s="41"/>
      <c r="J78" s="40"/>
      <c r="K78" s="41"/>
      <c r="L78" s="42">
        <f t="shared" si="0"/>
        <v>0</v>
      </c>
      <c r="M78" s="42">
        <f t="shared" si="1"/>
        <v>0</v>
      </c>
      <c r="N78" s="43"/>
      <c r="O78" s="43"/>
      <c r="P78" s="44"/>
    </row>
    <row r="79" spans="1:16" ht="21.6" x14ac:dyDescent="0.3">
      <c r="A79" s="62">
        <v>11040064</v>
      </c>
      <c r="B79" s="66" t="s">
        <v>436</v>
      </c>
      <c r="C79" s="64">
        <v>20</v>
      </c>
      <c r="D79" s="64" t="s">
        <v>142</v>
      </c>
      <c r="E79" s="65" t="s">
        <v>392</v>
      </c>
      <c r="F79" s="39"/>
      <c r="G79" s="40"/>
      <c r="H79" s="41"/>
      <c r="I79" s="41"/>
      <c r="J79" s="40"/>
      <c r="K79" s="41"/>
      <c r="L79" s="42">
        <f t="shared" si="0"/>
        <v>0</v>
      </c>
      <c r="M79" s="42">
        <f t="shared" si="1"/>
        <v>0</v>
      </c>
      <c r="N79" s="43"/>
      <c r="O79" s="43"/>
      <c r="P79" s="44"/>
    </row>
    <row r="80" spans="1:16" ht="21.6" x14ac:dyDescent="0.3">
      <c r="A80" s="62">
        <v>11040065</v>
      </c>
      <c r="B80" s="66" t="s">
        <v>224</v>
      </c>
      <c r="C80" s="64">
        <v>40</v>
      </c>
      <c r="D80" s="64" t="s">
        <v>141</v>
      </c>
      <c r="E80" s="65" t="s">
        <v>392</v>
      </c>
      <c r="F80" s="39"/>
      <c r="G80" s="40"/>
      <c r="H80" s="41"/>
      <c r="I80" s="41"/>
      <c r="J80" s="40"/>
      <c r="K80" s="41"/>
      <c r="L80" s="42">
        <f t="shared" si="0"/>
        <v>0</v>
      </c>
      <c r="M80" s="42">
        <f t="shared" si="1"/>
        <v>0</v>
      </c>
      <c r="N80" s="43"/>
      <c r="O80" s="43"/>
      <c r="P80" s="44"/>
    </row>
    <row r="81" spans="1:16" ht="21.6" x14ac:dyDescent="0.3">
      <c r="A81" s="62">
        <v>11040066</v>
      </c>
      <c r="B81" s="66" t="s">
        <v>225</v>
      </c>
      <c r="C81" s="64">
        <v>10</v>
      </c>
      <c r="D81" s="64" t="s">
        <v>141</v>
      </c>
      <c r="E81" s="65" t="s">
        <v>392</v>
      </c>
      <c r="F81" s="39"/>
      <c r="G81" s="40"/>
      <c r="H81" s="41"/>
      <c r="I81" s="41"/>
      <c r="J81" s="40"/>
      <c r="K81" s="41"/>
      <c r="L81" s="42">
        <f t="shared" ref="L81:L87" si="2">C81*I81</f>
        <v>0</v>
      </c>
      <c r="M81" s="42">
        <f t="shared" ref="M81:M87" si="3">C81*K81</f>
        <v>0</v>
      </c>
      <c r="N81" s="43"/>
      <c r="O81" s="43"/>
      <c r="P81" s="44"/>
    </row>
    <row r="82" spans="1:16" ht="21.6" x14ac:dyDescent="0.3">
      <c r="A82" s="62">
        <v>11040067</v>
      </c>
      <c r="B82" s="66" t="s">
        <v>229</v>
      </c>
      <c r="C82" s="64">
        <v>4</v>
      </c>
      <c r="D82" s="64" t="s">
        <v>162</v>
      </c>
      <c r="E82" s="65" t="s">
        <v>392</v>
      </c>
      <c r="F82" s="39"/>
      <c r="G82" s="40"/>
      <c r="H82" s="41"/>
      <c r="I82" s="41"/>
      <c r="J82" s="40"/>
      <c r="K82" s="41"/>
      <c r="L82" s="42">
        <f t="shared" si="2"/>
        <v>0</v>
      </c>
      <c r="M82" s="42">
        <f t="shared" si="3"/>
        <v>0</v>
      </c>
      <c r="N82" s="43"/>
      <c r="O82" s="43"/>
      <c r="P82" s="44"/>
    </row>
    <row r="83" spans="1:16" ht="30.6" x14ac:dyDescent="0.3">
      <c r="A83" s="62">
        <v>11040068</v>
      </c>
      <c r="B83" s="66" t="s">
        <v>403</v>
      </c>
      <c r="C83" s="64">
        <v>3</v>
      </c>
      <c r="D83" s="64" t="s">
        <v>141</v>
      </c>
      <c r="E83" s="65" t="s">
        <v>392</v>
      </c>
      <c r="F83" s="39"/>
      <c r="G83" s="40"/>
      <c r="H83" s="41"/>
      <c r="I83" s="41"/>
      <c r="J83" s="40"/>
      <c r="K83" s="41"/>
      <c r="L83" s="42">
        <f t="shared" si="2"/>
        <v>0</v>
      </c>
      <c r="M83" s="42">
        <f t="shared" si="3"/>
        <v>0</v>
      </c>
      <c r="N83" s="43"/>
      <c r="O83" s="43"/>
      <c r="P83" s="44"/>
    </row>
    <row r="84" spans="1:16" ht="21.6" x14ac:dyDescent="0.3">
      <c r="A84" s="62">
        <v>11040069</v>
      </c>
      <c r="B84" s="66" t="s">
        <v>404</v>
      </c>
      <c r="C84" s="64">
        <v>3</v>
      </c>
      <c r="D84" s="64" t="s">
        <v>162</v>
      </c>
      <c r="E84" s="65" t="s">
        <v>392</v>
      </c>
      <c r="F84" s="39"/>
      <c r="G84" s="40"/>
      <c r="H84" s="41"/>
      <c r="I84" s="41"/>
      <c r="J84" s="40"/>
      <c r="K84" s="41"/>
      <c r="L84" s="42">
        <f t="shared" si="2"/>
        <v>0</v>
      </c>
      <c r="M84" s="42">
        <f t="shared" si="3"/>
        <v>0</v>
      </c>
      <c r="N84" s="43"/>
      <c r="O84" s="43"/>
      <c r="P84" s="44"/>
    </row>
    <row r="85" spans="1:16" ht="21.6" x14ac:dyDescent="0.3">
      <c r="A85" s="62">
        <v>11040070</v>
      </c>
      <c r="B85" s="66" t="s">
        <v>420</v>
      </c>
      <c r="C85" s="64">
        <v>8</v>
      </c>
      <c r="D85" s="64" t="s">
        <v>142</v>
      </c>
      <c r="E85" s="65" t="s">
        <v>392</v>
      </c>
      <c r="F85" s="39"/>
      <c r="G85" s="40"/>
      <c r="H85" s="41"/>
      <c r="I85" s="41"/>
      <c r="J85" s="40"/>
      <c r="K85" s="41"/>
      <c r="L85" s="42">
        <f t="shared" si="2"/>
        <v>0</v>
      </c>
      <c r="M85" s="42">
        <f t="shared" si="3"/>
        <v>0</v>
      </c>
      <c r="N85" s="43"/>
      <c r="O85" s="43"/>
      <c r="P85" s="44"/>
    </row>
    <row r="86" spans="1:16" ht="45" customHeight="1" x14ac:dyDescent="0.3">
      <c r="A86" s="62">
        <v>11040071</v>
      </c>
      <c r="B86" s="66" t="s">
        <v>440</v>
      </c>
      <c r="C86" s="64">
        <v>5</v>
      </c>
      <c r="D86" s="64" t="s">
        <v>162</v>
      </c>
      <c r="E86" s="65" t="s">
        <v>392</v>
      </c>
      <c r="F86" s="39"/>
      <c r="G86" s="40"/>
      <c r="H86" s="41"/>
      <c r="I86" s="41"/>
      <c r="J86" s="40"/>
      <c r="K86" s="41"/>
      <c r="L86" s="42">
        <f t="shared" ref="L86" si="4">C86*I86</f>
        <v>0</v>
      </c>
      <c r="M86" s="42">
        <f t="shared" ref="M86" si="5">C86*K86</f>
        <v>0</v>
      </c>
      <c r="N86" s="43"/>
      <c r="O86" s="43"/>
      <c r="P86" s="44"/>
    </row>
    <row r="87" spans="1:16" ht="25.5" customHeight="1" x14ac:dyDescent="0.3">
      <c r="A87" s="62">
        <v>11040072</v>
      </c>
      <c r="B87" s="66" t="s">
        <v>230</v>
      </c>
      <c r="C87" s="64">
        <v>4</v>
      </c>
      <c r="D87" s="64" t="s">
        <v>162</v>
      </c>
      <c r="E87" s="65" t="s">
        <v>392</v>
      </c>
      <c r="F87" s="39"/>
      <c r="G87" s="40"/>
      <c r="H87" s="41"/>
      <c r="I87" s="41"/>
      <c r="J87" s="40"/>
      <c r="K87" s="41"/>
      <c r="L87" s="42">
        <f t="shared" si="2"/>
        <v>0</v>
      </c>
      <c r="M87" s="42">
        <f t="shared" si="3"/>
        <v>0</v>
      </c>
      <c r="N87" s="43"/>
      <c r="O87" s="43"/>
      <c r="P87" s="44"/>
    </row>
    <row r="88" spans="1:16" x14ac:dyDescent="0.3">
      <c r="A88" s="62"/>
      <c r="B88" s="81" t="s">
        <v>401</v>
      </c>
      <c r="C88" s="82"/>
      <c r="D88" s="82"/>
      <c r="E88" s="82"/>
      <c r="F88" s="25"/>
      <c r="G88" s="25"/>
      <c r="H88" s="25"/>
      <c r="I88" s="25"/>
      <c r="J88" s="25"/>
      <c r="K88" s="25"/>
      <c r="L88" s="98">
        <f>SUM(L16:L87)</f>
        <v>0</v>
      </c>
      <c r="M88" s="98">
        <f>SUM(M16:M87)</f>
        <v>0</v>
      </c>
      <c r="N88" s="25"/>
      <c r="O88" s="25"/>
      <c r="P88" s="25"/>
    </row>
    <row r="89" spans="1:16" x14ac:dyDescent="0.3">
      <c r="A89" s="25"/>
    </row>
    <row r="91" spans="1:16" x14ac:dyDescent="0.3">
      <c r="B91" t="s">
        <v>396</v>
      </c>
      <c r="C91" t="s">
        <v>397</v>
      </c>
    </row>
    <row r="93" spans="1:16" x14ac:dyDescent="0.3">
      <c r="B93" t="s">
        <v>398</v>
      </c>
    </row>
  </sheetData>
  <mergeCells count="4">
    <mergeCell ref="A1:E7"/>
    <mergeCell ref="A12:E12"/>
    <mergeCell ref="A13:D13"/>
    <mergeCell ref="F13:P13"/>
  </mergeCells>
  <phoneticPr fontId="12" type="noConversion"/>
  <conditionalFormatting sqref="B57 B60">
    <cfRule type="cellIs" dxfId="0" priority="1" stopIfTrue="1" operator="equal">
      <formula>0</formula>
    </cfRule>
  </conditionalFormatting>
  <dataValidations count="1">
    <dataValidation allowBlank="1" showErrorMessage="1" errorTitle="Napačna vrednost podatkov" error="Vrednost popusta je previsoka. Skupna cena ne more biti negativna vrednost. Prosimo preverite podatke." sqref="I16:J87" xr:uid="{00000000-0002-0000-0300-000000000000}"/>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80"/>
  <sheetViews>
    <sheetView showGridLines="0" topLeftCell="A158" workbookViewId="0">
      <selection activeCell="L175" sqref="L175:M175"/>
    </sheetView>
  </sheetViews>
  <sheetFormatPr defaultRowHeight="14.4" x14ac:dyDescent="0.3"/>
  <cols>
    <col min="2" max="2" width="33.44140625" customWidth="1"/>
    <col min="3" max="3" width="12.44140625" customWidth="1"/>
    <col min="5" max="5" width="22.6640625" customWidth="1"/>
    <col min="6" max="6" width="13.33203125" customWidth="1"/>
    <col min="7" max="7" width="13.88671875" customWidth="1"/>
    <col min="8" max="8" width="14.5546875" customWidth="1"/>
    <col min="9" max="9" width="13.33203125" customWidth="1"/>
    <col min="11" max="11" width="11.5546875" customWidth="1"/>
    <col min="12" max="12" width="14.33203125" customWidth="1"/>
    <col min="13" max="13" width="15.33203125" customWidth="1"/>
    <col min="14" max="14" width="23.5546875" customWidth="1"/>
    <col min="15" max="15" width="19.6640625" customWidth="1"/>
    <col min="16" max="16" width="16.33203125" customWidth="1"/>
  </cols>
  <sheetData>
    <row r="1" spans="1:16" x14ac:dyDescent="0.3">
      <c r="A1" s="99" t="s">
        <v>444</v>
      </c>
      <c r="B1" s="100"/>
      <c r="C1" s="100"/>
      <c r="D1" s="100"/>
      <c r="E1" s="100"/>
    </row>
    <row r="2" spans="1:16" x14ac:dyDescent="0.3">
      <c r="A2" s="100"/>
      <c r="B2" s="100"/>
      <c r="C2" s="100"/>
      <c r="D2" s="100"/>
      <c r="E2" s="100"/>
    </row>
    <row r="3" spans="1:16" x14ac:dyDescent="0.3">
      <c r="A3" s="100"/>
      <c r="B3" s="100"/>
      <c r="C3" s="100"/>
      <c r="D3" s="100"/>
      <c r="E3" s="100"/>
    </row>
    <row r="4" spans="1:16" ht="21.6" customHeight="1" x14ac:dyDescent="0.3">
      <c r="A4" s="100"/>
      <c r="B4" s="100"/>
      <c r="C4" s="100"/>
      <c r="D4" s="100"/>
      <c r="E4" s="100"/>
    </row>
    <row r="5" spans="1:16" x14ac:dyDescent="0.3">
      <c r="A5" s="100"/>
      <c r="B5" s="100"/>
      <c r="C5" s="100"/>
      <c r="D5" s="100"/>
      <c r="E5" s="100"/>
    </row>
    <row r="6" spans="1:16" x14ac:dyDescent="0.3">
      <c r="A6" s="100"/>
      <c r="B6" s="100"/>
      <c r="C6" s="100"/>
      <c r="D6" s="100"/>
      <c r="E6" s="100"/>
    </row>
    <row r="7" spans="1:16" ht="15.6" customHeight="1" x14ac:dyDescent="0.3">
      <c r="A7" s="100"/>
      <c r="B7" s="100"/>
      <c r="C7" s="100"/>
      <c r="D7" s="100"/>
      <c r="E7" s="100"/>
    </row>
    <row r="8" spans="1:16" ht="31.2" customHeight="1" x14ac:dyDescent="0.3">
      <c r="A8" s="10" t="s">
        <v>104</v>
      </c>
      <c r="B8" s="10"/>
      <c r="C8" s="11"/>
      <c r="D8" s="11"/>
      <c r="E8" s="11"/>
    </row>
    <row r="9" spans="1:16" ht="15.6" x14ac:dyDescent="0.3">
      <c r="A9" s="12" t="s">
        <v>105</v>
      </c>
      <c r="B9" s="12"/>
      <c r="C9" s="13"/>
      <c r="D9" s="13"/>
      <c r="E9" s="11"/>
    </row>
    <row r="10" spans="1:16" ht="15.6" x14ac:dyDescent="0.3">
      <c r="A10" s="12" t="s">
        <v>106</v>
      </c>
      <c r="B10" s="12"/>
      <c r="C10" s="13"/>
      <c r="D10" s="13"/>
      <c r="E10" s="11"/>
    </row>
    <row r="11" spans="1:16" ht="15.6" x14ac:dyDescent="0.3">
      <c r="A11" s="12"/>
      <c r="B11" s="12"/>
      <c r="C11" s="13"/>
      <c r="D11" s="13"/>
      <c r="E11" s="11"/>
    </row>
    <row r="12" spans="1:16" x14ac:dyDescent="0.3">
      <c r="A12" s="101" t="s">
        <v>393</v>
      </c>
      <c r="B12" s="101"/>
      <c r="C12" s="101"/>
      <c r="D12" s="101"/>
      <c r="E12" s="102"/>
    </row>
    <row r="13" spans="1:16" x14ac:dyDescent="0.3">
      <c r="A13" s="103" t="s">
        <v>107</v>
      </c>
      <c r="B13" s="103"/>
      <c r="C13" s="103"/>
      <c r="D13" s="103"/>
      <c r="E13" s="15"/>
      <c r="F13" s="104" t="s">
        <v>108</v>
      </c>
      <c r="G13" s="105"/>
      <c r="H13" s="105"/>
      <c r="I13" s="105"/>
      <c r="J13" s="105"/>
      <c r="K13" s="105"/>
      <c r="L13" s="105"/>
      <c r="M13" s="105"/>
      <c r="N13" s="105"/>
      <c r="O13" s="105"/>
      <c r="P13" s="105"/>
    </row>
    <row r="14" spans="1:16" s="18" customFormat="1" ht="52.8" x14ac:dyDescent="0.3">
      <c r="A14" s="16" t="s">
        <v>109</v>
      </c>
      <c r="B14" s="16" t="s">
        <v>110</v>
      </c>
      <c r="C14" s="16" t="s">
        <v>111</v>
      </c>
      <c r="D14" s="16" t="s">
        <v>112</v>
      </c>
      <c r="E14" s="16" t="s">
        <v>113</v>
      </c>
      <c r="F14" s="26" t="s">
        <v>114</v>
      </c>
      <c r="G14" s="27" t="s">
        <v>115</v>
      </c>
      <c r="H14" s="28" t="s">
        <v>116</v>
      </c>
      <c r="I14" s="29" t="s">
        <v>117</v>
      </c>
      <c r="J14" s="30" t="s">
        <v>118</v>
      </c>
      <c r="K14" s="29" t="s">
        <v>119</v>
      </c>
      <c r="L14" s="31" t="s">
        <v>120</v>
      </c>
      <c r="M14" s="31" t="s">
        <v>400</v>
      </c>
      <c r="N14" s="31" t="s">
        <v>121</v>
      </c>
      <c r="O14" s="32" t="s">
        <v>122</v>
      </c>
      <c r="P14" s="33" t="s">
        <v>123</v>
      </c>
    </row>
    <row r="15" spans="1:16" s="18" customFormat="1" ht="13.8" x14ac:dyDescent="0.3">
      <c r="A15" s="61" t="s">
        <v>124</v>
      </c>
      <c r="B15" s="61" t="s">
        <v>125</v>
      </c>
      <c r="C15" s="61" t="s">
        <v>126</v>
      </c>
      <c r="D15" s="61" t="s">
        <v>127</v>
      </c>
      <c r="E15" s="61" t="s">
        <v>128</v>
      </c>
      <c r="F15" s="94" t="s">
        <v>129</v>
      </c>
      <c r="G15" s="35" t="s">
        <v>130</v>
      </c>
      <c r="H15" s="36" t="s">
        <v>131</v>
      </c>
      <c r="I15" s="36" t="s">
        <v>132</v>
      </c>
      <c r="J15" s="35" t="s">
        <v>133</v>
      </c>
      <c r="K15" s="36" t="s">
        <v>134</v>
      </c>
      <c r="L15" s="37" t="s">
        <v>135</v>
      </c>
      <c r="M15" s="37" t="s">
        <v>136</v>
      </c>
      <c r="N15" s="35" t="s">
        <v>137</v>
      </c>
      <c r="O15" s="35" t="s">
        <v>138</v>
      </c>
      <c r="P15" s="38" t="s">
        <v>139</v>
      </c>
    </row>
    <row r="16" spans="1:16" ht="30.6" x14ac:dyDescent="0.3">
      <c r="A16" s="62">
        <v>11050001</v>
      </c>
      <c r="B16" s="66" t="s">
        <v>38</v>
      </c>
      <c r="C16" s="64">
        <v>20</v>
      </c>
      <c r="D16" s="64" t="s">
        <v>141</v>
      </c>
      <c r="E16" s="65" t="s">
        <v>394</v>
      </c>
      <c r="F16" s="95"/>
      <c r="G16" s="40"/>
      <c r="H16" s="41"/>
      <c r="I16" s="41"/>
      <c r="J16" s="40"/>
      <c r="K16" s="41"/>
      <c r="L16" s="42">
        <f>C16*I16</f>
        <v>0</v>
      </c>
      <c r="M16" s="42">
        <f>C16*K16</f>
        <v>0</v>
      </c>
      <c r="N16" s="43"/>
      <c r="O16" s="43"/>
      <c r="P16" s="44"/>
    </row>
    <row r="17" spans="1:16" ht="30.6" x14ac:dyDescent="0.3">
      <c r="A17" s="62">
        <v>11050002</v>
      </c>
      <c r="B17" s="66" t="s">
        <v>39</v>
      </c>
      <c r="C17" s="64">
        <v>20</v>
      </c>
      <c r="D17" s="64" t="s">
        <v>141</v>
      </c>
      <c r="E17" s="65" t="s">
        <v>394</v>
      </c>
      <c r="F17" s="95"/>
      <c r="G17" s="40"/>
      <c r="H17" s="41"/>
      <c r="I17" s="41"/>
      <c r="J17" s="40"/>
      <c r="K17" s="41"/>
      <c r="L17" s="42">
        <f t="shared" ref="L17:L80" si="0">C17*I17</f>
        <v>0</v>
      </c>
      <c r="M17" s="42">
        <f t="shared" ref="M17:M80" si="1">C17*K17</f>
        <v>0</v>
      </c>
      <c r="N17" s="43"/>
      <c r="O17" s="43"/>
      <c r="P17" s="44"/>
    </row>
    <row r="18" spans="1:16" ht="30.6" x14ac:dyDescent="0.3">
      <c r="A18" s="62">
        <v>11050003</v>
      </c>
      <c r="B18" s="66" t="s">
        <v>40</v>
      </c>
      <c r="C18" s="64">
        <v>20</v>
      </c>
      <c r="D18" s="64" t="s">
        <v>141</v>
      </c>
      <c r="E18" s="65" t="s">
        <v>394</v>
      </c>
      <c r="F18" s="95"/>
      <c r="G18" s="40"/>
      <c r="H18" s="41"/>
      <c r="I18" s="41"/>
      <c r="J18" s="40"/>
      <c r="K18" s="41"/>
      <c r="L18" s="42">
        <f t="shared" si="0"/>
        <v>0</v>
      </c>
      <c r="M18" s="42">
        <f t="shared" si="1"/>
        <v>0</v>
      </c>
      <c r="N18" s="43"/>
      <c r="O18" s="43"/>
      <c r="P18" s="44"/>
    </row>
    <row r="19" spans="1:16" ht="30.6" x14ac:dyDescent="0.3">
      <c r="A19" s="62">
        <v>11050004</v>
      </c>
      <c r="B19" s="66" t="s">
        <v>41</v>
      </c>
      <c r="C19" s="64">
        <v>20</v>
      </c>
      <c r="D19" s="64" t="s">
        <v>141</v>
      </c>
      <c r="E19" s="65" t="s">
        <v>394</v>
      </c>
      <c r="F19" s="95"/>
      <c r="G19" s="40"/>
      <c r="H19" s="41"/>
      <c r="I19" s="41"/>
      <c r="J19" s="40"/>
      <c r="K19" s="41"/>
      <c r="L19" s="42">
        <f t="shared" si="0"/>
        <v>0</v>
      </c>
      <c r="M19" s="42">
        <f t="shared" si="1"/>
        <v>0</v>
      </c>
      <c r="N19" s="43"/>
      <c r="O19" s="43"/>
      <c r="P19" s="44"/>
    </row>
    <row r="20" spans="1:16" ht="30.6" x14ac:dyDescent="0.3">
      <c r="A20" s="62">
        <v>11050005</v>
      </c>
      <c r="B20" s="66" t="s">
        <v>42</v>
      </c>
      <c r="C20" s="64">
        <v>20</v>
      </c>
      <c r="D20" s="64" t="s">
        <v>141</v>
      </c>
      <c r="E20" s="65" t="s">
        <v>394</v>
      </c>
      <c r="F20" s="95"/>
      <c r="G20" s="40"/>
      <c r="H20" s="41"/>
      <c r="I20" s="41"/>
      <c r="J20" s="40"/>
      <c r="K20" s="41"/>
      <c r="L20" s="42">
        <f t="shared" si="0"/>
        <v>0</v>
      </c>
      <c r="M20" s="42">
        <f t="shared" si="1"/>
        <v>0</v>
      </c>
      <c r="N20" s="43"/>
      <c r="O20" s="43"/>
      <c r="P20" s="44"/>
    </row>
    <row r="21" spans="1:16" ht="30.6" x14ac:dyDescent="0.3">
      <c r="A21" s="62">
        <v>11050006</v>
      </c>
      <c r="B21" s="66" t="s">
        <v>173</v>
      </c>
      <c r="C21" s="64">
        <v>20</v>
      </c>
      <c r="D21" s="64" t="s">
        <v>141</v>
      </c>
      <c r="E21" s="65" t="s">
        <v>394</v>
      </c>
      <c r="F21" s="95"/>
      <c r="G21" s="40"/>
      <c r="H21" s="41"/>
      <c r="I21" s="41"/>
      <c r="J21" s="40"/>
      <c r="K21" s="41"/>
      <c r="L21" s="42">
        <f t="shared" si="0"/>
        <v>0</v>
      </c>
      <c r="M21" s="42">
        <f t="shared" si="1"/>
        <v>0</v>
      </c>
      <c r="N21" s="43"/>
      <c r="O21" s="43"/>
      <c r="P21" s="44"/>
    </row>
    <row r="22" spans="1:16" ht="30.6" x14ac:dyDescent="0.3">
      <c r="A22" s="62">
        <v>11050007</v>
      </c>
      <c r="B22" s="66" t="s">
        <v>174</v>
      </c>
      <c r="C22" s="64">
        <v>20</v>
      </c>
      <c r="D22" s="64" t="s">
        <v>141</v>
      </c>
      <c r="E22" s="65" t="s">
        <v>394</v>
      </c>
      <c r="F22" s="95"/>
      <c r="G22" s="40"/>
      <c r="H22" s="41"/>
      <c r="I22" s="41"/>
      <c r="J22" s="40"/>
      <c r="K22" s="41"/>
      <c r="L22" s="42">
        <f t="shared" si="0"/>
        <v>0</v>
      </c>
      <c r="M22" s="42">
        <f t="shared" si="1"/>
        <v>0</v>
      </c>
      <c r="N22" s="43"/>
      <c r="O22" s="43"/>
      <c r="P22" s="44"/>
    </row>
    <row r="23" spans="1:16" ht="30.6" x14ac:dyDescent="0.3">
      <c r="A23" s="62">
        <v>11050008</v>
      </c>
      <c r="B23" s="66" t="s">
        <v>43</v>
      </c>
      <c r="C23" s="64">
        <v>20</v>
      </c>
      <c r="D23" s="64" t="s">
        <v>141</v>
      </c>
      <c r="E23" s="65" t="s">
        <v>394</v>
      </c>
      <c r="F23" s="95"/>
      <c r="G23" s="40"/>
      <c r="H23" s="41"/>
      <c r="I23" s="41"/>
      <c r="J23" s="40"/>
      <c r="K23" s="41"/>
      <c r="L23" s="42">
        <f t="shared" si="0"/>
        <v>0</v>
      </c>
      <c r="M23" s="42">
        <f t="shared" si="1"/>
        <v>0</v>
      </c>
      <c r="N23" s="43"/>
      <c r="O23" s="43"/>
      <c r="P23" s="44"/>
    </row>
    <row r="24" spans="1:16" ht="30.6" x14ac:dyDescent="0.3">
      <c r="A24" s="62">
        <v>11050009</v>
      </c>
      <c r="B24" s="66" t="s">
        <v>175</v>
      </c>
      <c r="C24" s="64">
        <v>20</v>
      </c>
      <c r="D24" s="64" t="s">
        <v>141</v>
      </c>
      <c r="E24" s="65" t="s">
        <v>394</v>
      </c>
      <c r="F24" s="95"/>
      <c r="G24" s="40"/>
      <c r="H24" s="41"/>
      <c r="I24" s="41"/>
      <c r="J24" s="40"/>
      <c r="K24" s="41"/>
      <c r="L24" s="42">
        <f t="shared" si="0"/>
        <v>0</v>
      </c>
      <c r="M24" s="42">
        <f t="shared" si="1"/>
        <v>0</v>
      </c>
      <c r="N24" s="43"/>
      <c r="O24" s="43"/>
      <c r="P24" s="44"/>
    </row>
    <row r="25" spans="1:16" ht="30.6" x14ac:dyDescent="0.3">
      <c r="A25" s="62">
        <v>11050010</v>
      </c>
      <c r="B25" s="66" t="s">
        <v>44</v>
      </c>
      <c r="C25" s="64">
        <v>20</v>
      </c>
      <c r="D25" s="64" t="s">
        <v>141</v>
      </c>
      <c r="E25" s="65" t="s">
        <v>394</v>
      </c>
      <c r="F25" s="95"/>
      <c r="G25" s="40"/>
      <c r="H25" s="41"/>
      <c r="I25" s="41"/>
      <c r="J25" s="40"/>
      <c r="K25" s="41"/>
      <c r="L25" s="42">
        <f t="shared" si="0"/>
        <v>0</v>
      </c>
      <c r="M25" s="42">
        <f t="shared" si="1"/>
        <v>0</v>
      </c>
      <c r="N25" s="43"/>
      <c r="O25" s="43"/>
      <c r="P25" s="44"/>
    </row>
    <row r="26" spans="1:16" ht="30.6" x14ac:dyDescent="0.3">
      <c r="A26" s="62">
        <v>11050011</v>
      </c>
      <c r="B26" s="66" t="s">
        <v>45</v>
      </c>
      <c r="C26" s="64">
        <v>20</v>
      </c>
      <c r="D26" s="64" t="s">
        <v>141</v>
      </c>
      <c r="E26" s="65" t="s">
        <v>394</v>
      </c>
      <c r="F26" s="95"/>
      <c r="G26" s="40"/>
      <c r="H26" s="41"/>
      <c r="I26" s="41"/>
      <c r="J26" s="40"/>
      <c r="K26" s="41"/>
      <c r="L26" s="42">
        <f t="shared" si="0"/>
        <v>0</v>
      </c>
      <c r="M26" s="42">
        <f t="shared" si="1"/>
        <v>0</v>
      </c>
      <c r="N26" s="43"/>
      <c r="O26" s="43"/>
      <c r="P26" s="44"/>
    </row>
    <row r="27" spans="1:16" ht="40.799999999999997" x14ac:dyDescent="0.3">
      <c r="A27" s="62">
        <v>11050012</v>
      </c>
      <c r="B27" s="66" t="s">
        <v>176</v>
      </c>
      <c r="C27" s="64">
        <v>20</v>
      </c>
      <c r="D27" s="64" t="s">
        <v>141</v>
      </c>
      <c r="E27" s="65" t="s">
        <v>394</v>
      </c>
      <c r="F27" s="95"/>
      <c r="G27" s="40"/>
      <c r="H27" s="41"/>
      <c r="I27" s="41"/>
      <c r="J27" s="40"/>
      <c r="K27" s="41"/>
      <c r="L27" s="42">
        <f t="shared" si="0"/>
        <v>0</v>
      </c>
      <c r="M27" s="42">
        <f t="shared" si="1"/>
        <v>0</v>
      </c>
      <c r="N27" s="43"/>
      <c r="O27" s="43"/>
      <c r="P27" s="44"/>
    </row>
    <row r="28" spans="1:16" ht="30.6" x14ac:dyDescent="0.3">
      <c r="A28" s="62">
        <v>11050013</v>
      </c>
      <c r="B28" s="66" t="s">
        <v>46</v>
      </c>
      <c r="C28" s="64">
        <v>20</v>
      </c>
      <c r="D28" s="64" t="s">
        <v>141</v>
      </c>
      <c r="E28" s="65" t="s">
        <v>394</v>
      </c>
      <c r="F28" s="95"/>
      <c r="G28" s="40"/>
      <c r="H28" s="41"/>
      <c r="I28" s="41"/>
      <c r="J28" s="40"/>
      <c r="K28" s="41"/>
      <c r="L28" s="42">
        <f t="shared" si="0"/>
        <v>0</v>
      </c>
      <c r="M28" s="42">
        <f t="shared" si="1"/>
        <v>0</v>
      </c>
      <c r="N28" s="43"/>
      <c r="O28" s="43"/>
      <c r="P28" s="44"/>
    </row>
    <row r="29" spans="1:16" ht="30.6" x14ac:dyDescent="0.3">
      <c r="A29" s="62">
        <v>11050014</v>
      </c>
      <c r="B29" s="66" t="s">
        <v>47</v>
      </c>
      <c r="C29" s="64">
        <v>20</v>
      </c>
      <c r="D29" s="64" t="s">
        <v>141</v>
      </c>
      <c r="E29" s="65" t="s">
        <v>394</v>
      </c>
      <c r="F29" s="95"/>
      <c r="G29" s="40"/>
      <c r="H29" s="41"/>
      <c r="I29" s="41"/>
      <c r="J29" s="40"/>
      <c r="K29" s="41"/>
      <c r="L29" s="42">
        <f t="shared" si="0"/>
        <v>0</v>
      </c>
      <c r="M29" s="42">
        <f t="shared" si="1"/>
        <v>0</v>
      </c>
      <c r="N29" s="43"/>
      <c r="O29" s="43"/>
      <c r="P29" s="44"/>
    </row>
    <row r="30" spans="1:16" ht="30.6" x14ac:dyDescent="0.3">
      <c r="A30" s="62">
        <v>11050015</v>
      </c>
      <c r="B30" s="66" t="s">
        <v>48</v>
      </c>
      <c r="C30" s="64">
        <v>20</v>
      </c>
      <c r="D30" s="64" t="s">
        <v>141</v>
      </c>
      <c r="E30" s="65" t="s">
        <v>394</v>
      </c>
      <c r="F30" s="95"/>
      <c r="G30" s="40"/>
      <c r="H30" s="41"/>
      <c r="I30" s="41"/>
      <c r="J30" s="40"/>
      <c r="K30" s="41"/>
      <c r="L30" s="42">
        <f t="shared" si="0"/>
        <v>0</v>
      </c>
      <c r="M30" s="42">
        <f t="shared" si="1"/>
        <v>0</v>
      </c>
      <c r="N30" s="43"/>
      <c r="O30" s="43"/>
      <c r="P30" s="44"/>
    </row>
    <row r="31" spans="1:16" ht="30.6" x14ac:dyDescent="0.3">
      <c r="A31" s="62">
        <v>11050016</v>
      </c>
      <c r="B31" s="66" t="s">
        <v>49</v>
      </c>
      <c r="C31" s="64">
        <v>20</v>
      </c>
      <c r="D31" s="64" t="s">
        <v>141</v>
      </c>
      <c r="E31" s="65" t="s">
        <v>394</v>
      </c>
      <c r="F31" s="95"/>
      <c r="G31" s="40"/>
      <c r="H31" s="41"/>
      <c r="I31" s="41"/>
      <c r="J31" s="40"/>
      <c r="K31" s="41"/>
      <c r="L31" s="42">
        <f t="shared" si="0"/>
        <v>0</v>
      </c>
      <c r="M31" s="42">
        <f t="shared" si="1"/>
        <v>0</v>
      </c>
      <c r="N31" s="43"/>
      <c r="O31" s="43"/>
      <c r="P31" s="44"/>
    </row>
    <row r="32" spans="1:16" ht="30.6" x14ac:dyDescent="0.3">
      <c r="A32" s="62">
        <v>11050017</v>
      </c>
      <c r="B32" s="66" t="s">
        <v>50</v>
      </c>
      <c r="C32" s="64">
        <v>20</v>
      </c>
      <c r="D32" s="64" t="s">
        <v>141</v>
      </c>
      <c r="E32" s="65" t="s">
        <v>394</v>
      </c>
      <c r="F32" s="95"/>
      <c r="G32" s="40"/>
      <c r="H32" s="41"/>
      <c r="I32" s="41"/>
      <c r="J32" s="40"/>
      <c r="K32" s="41"/>
      <c r="L32" s="42">
        <f t="shared" si="0"/>
        <v>0</v>
      </c>
      <c r="M32" s="42">
        <f t="shared" si="1"/>
        <v>0</v>
      </c>
      <c r="N32" s="43"/>
      <c r="O32" s="43"/>
      <c r="P32" s="44"/>
    </row>
    <row r="33" spans="1:16" ht="30.6" x14ac:dyDescent="0.3">
      <c r="A33" s="62">
        <v>11050018</v>
      </c>
      <c r="B33" s="66" t="s">
        <v>51</v>
      </c>
      <c r="C33" s="64">
        <v>20</v>
      </c>
      <c r="D33" s="64" t="s">
        <v>141</v>
      </c>
      <c r="E33" s="65" t="s">
        <v>394</v>
      </c>
      <c r="F33" s="95"/>
      <c r="G33" s="40"/>
      <c r="H33" s="41"/>
      <c r="I33" s="41"/>
      <c r="J33" s="40"/>
      <c r="K33" s="41"/>
      <c r="L33" s="42">
        <f t="shared" si="0"/>
        <v>0</v>
      </c>
      <c r="M33" s="42">
        <f t="shared" si="1"/>
        <v>0</v>
      </c>
      <c r="N33" s="43"/>
      <c r="O33" s="43"/>
      <c r="P33" s="44"/>
    </row>
    <row r="34" spans="1:16" ht="30.6" x14ac:dyDescent="0.3">
      <c r="A34" s="62">
        <v>11050019</v>
      </c>
      <c r="B34" s="66" t="s">
        <v>52</v>
      </c>
      <c r="C34" s="64">
        <v>20</v>
      </c>
      <c r="D34" s="64" t="s">
        <v>141</v>
      </c>
      <c r="E34" s="65" t="s">
        <v>394</v>
      </c>
      <c r="F34" s="95"/>
      <c r="G34" s="40"/>
      <c r="H34" s="41"/>
      <c r="I34" s="41"/>
      <c r="J34" s="40"/>
      <c r="K34" s="41"/>
      <c r="L34" s="42">
        <f t="shared" si="0"/>
        <v>0</v>
      </c>
      <c r="M34" s="42">
        <f t="shared" si="1"/>
        <v>0</v>
      </c>
      <c r="N34" s="43"/>
      <c r="O34" s="43"/>
      <c r="P34" s="44"/>
    </row>
    <row r="35" spans="1:16" ht="30.6" x14ac:dyDescent="0.3">
      <c r="A35" s="62">
        <v>11050020</v>
      </c>
      <c r="B35" s="66" t="s">
        <v>53</v>
      </c>
      <c r="C35" s="64">
        <v>20</v>
      </c>
      <c r="D35" s="64" t="s">
        <v>141</v>
      </c>
      <c r="E35" s="65" t="s">
        <v>394</v>
      </c>
      <c r="F35" s="95"/>
      <c r="G35" s="40"/>
      <c r="H35" s="41"/>
      <c r="I35" s="41"/>
      <c r="J35" s="40"/>
      <c r="K35" s="41"/>
      <c r="L35" s="42">
        <f t="shared" si="0"/>
        <v>0</v>
      </c>
      <c r="M35" s="42">
        <f t="shared" si="1"/>
        <v>0</v>
      </c>
      <c r="N35" s="43"/>
      <c r="O35" s="43"/>
      <c r="P35" s="44"/>
    </row>
    <row r="36" spans="1:16" ht="30.6" x14ac:dyDescent="0.3">
      <c r="A36" s="62">
        <v>11050021</v>
      </c>
      <c r="B36" s="66" t="s">
        <v>54</v>
      </c>
      <c r="C36" s="64">
        <v>20</v>
      </c>
      <c r="D36" s="64" t="s">
        <v>141</v>
      </c>
      <c r="E36" s="65" t="s">
        <v>394</v>
      </c>
      <c r="F36" s="95"/>
      <c r="G36" s="40"/>
      <c r="H36" s="41"/>
      <c r="I36" s="41"/>
      <c r="J36" s="40"/>
      <c r="K36" s="41"/>
      <c r="L36" s="42">
        <f t="shared" si="0"/>
        <v>0</v>
      </c>
      <c r="M36" s="42">
        <f t="shared" si="1"/>
        <v>0</v>
      </c>
      <c r="N36" s="43"/>
      <c r="O36" s="43"/>
      <c r="P36" s="44"/>
    </row>
    <row r="37" spans="1:16" ht="30.6" x14ac:dyDescent="0.3">
      <c r="A37" s="62">
        <v>11050022</v>
      </c>
      <c r="B37" s="66" t="s">
        <v>55</v>
      </c>
      <c r="C37" s="64">
        <v>20</v>
      </c>
      <c r="D37" s="64" t="s">
        <v>141</v>
      </c>
      <c r="E37" s="65" t="s">
        <v>394</v>
      </c>
      <c r="F37" s="95"/>
      <c r="G37" s="40"/>
      <c r="H37" s="41"/>
      <c r="I37" s="41"/>
      <c r="J37" s="40"/>
      <c r="K37" s="41"/>
      <c r="L37" s="42">
        <f t="shared" si="0"/>
        <v>0</v>
      </c>
      <c r="M37" s="42">
        <f t="shared" si="1"/>
        <v>0</v>
      </c>
      <c r="N37" s="43"/>
      <c r="O37" s="43"/>
      <c r="P37" s="44"/>
    </row>
    <row r="38" spans="1:16" ht="30.6" x14ac:dyDescent="0.3">
      <c r="A38" s="62">
        <v>11050023</v>
      </c>
      <c r="B38" s="66" t="s">
        <v>56</v>
      </c>
      <c r="C38" s="64">
        <v>20</v>
      </c>
      <c r="D38" s="64" t="s">
        <v>141</v>
      </c>
      <c r="E38" s="65" t="s">
        <v>394</v>
      </c>
      <c r="F38" s="95"/>
      <c r="G38" s="40"/>
      <c r="H38" s="41"/>
      <c r="I38" s="41"/>
      <c r="J38" s="40"/>
      <c r="K38" s="41"/>
      <c r="L38" s="42">
        <f t="shared" si="0"/>
        <v>0</v>
      </c>
      <c r="M38" s="42">
        <f t="shared" si="1"/>
        <v>0</v>
      </c>
      <c r="N38" s="43"/>
      <c r="O38" s="43"/>
      <c r="P38" s="44"/>
    </row>
    <row r="39" spans="1:16" ht="30.6" x14ac:dyDescent="0.3">
      <c r="A39" s="62">
        <v>11050024</v>
      </c>
      <c r="B39" s="66" t="s">
        <v>57</v>
      </c>
      <c r="C39" s="64">
        <v>20</v>
      </c>
      <c r="D39" s="64" t="s">
        <v>141</v>
      </c>
      <c r="E39" s="65" t="s">
        <v>394</v>
      </c>
      <c r="F39" s="95"/>
      <c r="G39" s="40"/>
      <c r="H39" s="41"/>
      <c r="I39" s="41"/>
      <c r="J39" s="40"/>
      <c r="K39" s="41"/>
      <c r="L39" s="42">
        <f t="shared" si="0"/>
        <v>0</v>
      </c>
      <c r="M39" s="42">
        <f t="shared" si="1"/>
        <v>0</v>
      </c>
      <c r="N39" s="43"/>
      <c r="O39" s="43"/>
      <c r="P39" s="44"/>
    </row>
    <row r="40" spans="1:16" ht="30.6" x14ac:dyDescent="0.3">
      <c r="A40" s="62">
        <v>11050025</v>
      </c>
      <c r="B40" s="66" t="s">
        <v>58</v>
      </c>
      <c r="C40" s="64">
        <v>20</v>
      </c>
      <c r="D40" s="64" t="s">
        <v>141</v>
      </c>
      <c r="E40" s="65" t="s">
        <v>394</v>
      </c>
      <c r="F40" s="95"/>
      <c r="G40" s="40"/>
      <c r="H40" s="41"/>
      <c r="I40" s="41"/>
      <c r="J40" s="40"/>
      <c r="K40" s="41"/>
      <c r="L40" s="42">
        <f t="shared" si="0"/>
        <v>0</v>
      </c>
      <c r="M40" s="42">
        <f t="shared" si="1"/>
        <v>0</v>
      </c>
      <c r="N40" s="43"/>
      <c r="O40" s="43"/>
      <c r="P40" s="44"/>
    </row>
    <row r="41" spans="1:16" ht="30.6" x14ac:dyDescent="0.3">
      <c r="A41" s="62">
        <v>11050026</v>
      </c>
      <c r="B41" s="66" t="s">
        <v>59</v>
      </c>
      <c r="C41" s="64">
        <v>20</v>
      </c>
      <c r="D41" s="64" t="s">
        <v>141</v>
      </c>
      <c r="E41" s="65" t="s">
        <v>394</v>
      </c>
      <c r="F41" s="95"/>
      <c r="G41" s="40"/>
      <c r="H41" s="41"/>
      <c r="I41" s="41"/>
      <c r="J41" s="40"/>
      <c r="K41" s="41"/>
      <c r="L41" s="42">
        <f t="shared" si="0"/>
        <v>0</v>
      </c>
      <c r="M41" s="42">
        <f t="shared" si="1"/>
        <v>0</v>
      </c>
      <c r="N41" s="43"/>
      <c r="O41" s="43"/>
      <c r="P41" s="44"/>
    </row>
    <row r="42" spans="1:16" ht="30.6" x14ac:dyDescent="0.3">
      <c r="A42" s="62">
        <v>11050027</v>
      </c>
      <c r="B42" s="66" t="s">
        <v>60</v>
      </c>
      <c r="C42" s="64">
        <v>20</v>
      </c>
      <c r="D42" s="64" t="s">
        <v>141</v>
      </c>
      <c r="E42" s="65" t="s">
        <v>394</v>
      </c>
      <c r="F42" s="95"/>
      <c r="G42" s="40"/>
      <c r="H42" s="41"/>
      <c r="I42" s="41"/>
      <c r="J42" s="40"/>
      <c r="K42" s="41"/>
      <c r="L42" s="42">
        <f t="shared" si="0"/>
        <v>0</v>
      </c>
      <c r="M42" s="42">
        <f t="shared" si="1"/>
        <v>0</v>
      </c>
      <c r="N42" s="43"/>
      <c r="O42" s="43"/>
      <c r="P42" s="44"/>
    </row>
    <row r="43" spans="1:16" ht="30.6" x14ac:dyDescent="0.3">
      <c r="A43" s="62">
        <v>11050028</v>
      </c>
      <c r="B43" s="66" t="s">
        <v>61</v>
      </c>
      <c r="C43" s="64">
        <v>20</v>
      </c>
      <c r="D43" s="64" t="s">
        <v>141</v>
      </c>
      <c r="E43" s="65" t="s">
        <v>394</v>
      </c>
      <c r="F43" s="95"/>
      <c r="G43" s="40"/>
      <c r="H43" s="41"/>
      <c r="I43" s="41"/>
      <c r="J43" s="40"/>
      <c r="K43" s="41"/>
      <c r="L43" s="42">
        <f t="shared" si="0"/>
        <v>0</v>
      </c>
      <c r="M43" s="42">
        <f t="shared" si="1"/>
        <v>0</v>
      </c>
      <c r="N43" s="43"/>
      <c r="O43" s="43"/>
      <c r="P43" s="44"/>
    </row>
    <row r="44" spans="1:16" ht="30.6" x14ac:dyDescent="0.3">
      <c r="A44" s="62">
        <v>11050029</v>
      </c>
      <c r="B44" s="66" t="s">
        <v>62</v>
      </c>
      <c r="C44" s="64">
        <v>20</v>
      </c>
      <c r="D44" s="64" t="s">
        <v>141</v>
      </c>
      <c r="E44" s="65" t="s">
        <v>394</v>
      </c>
      <c r="F44" s="95"/>
      <c r="G44" s="40"/>
      <c r="H44" s="41"/>
      <c r="I44" s="41"/>
      <c r="J44" s="40"/>
      <c r="K44" s="41"/>
      <c r="L44" s="42">
        <f t="shared" si="0"/>
        <v>0</v>
      </c>
      <c r="M44" s="42">
        <f t="shared" si="1"/>
        <v>0</v>
      </c>
      <c r="N44" s="43"/>
      <c r="O44" s="43"/>
      <c r="P44" s="44"/>
    </row>
    <row r="45" spans="1:16" ht="30.6" x14ac:dyDescent="0.3">
      <c r="A45" s="62">
        <v>11050030</v>
      </c>
      <c r="B45" s="66" t="s">
        <v>63</v>
      </c>
      <c r="C45" s="64">
        <v>20</v>
      </c>
      <c r="D45" s="64" t="s">
        <v>141</v>
      </c>
      <c r="E45" s="65" t="s">
        <v>394</v>
      </c>
      <c r="F45" s="95"/>
      <c r="G45" s="40"/>
      <c r="H45" s="41"/>
      <c r="I45" s="41"/>
      <c r="J45" s="40"/>
      <c r="K45" s="41"/>
      <c r="L45" s="42">
        <f t="shared" si="0"/>
        <v>0</v>
      </c>
      <c r="M45" s="42">
        <f t="shared" si="1"/>
        <v>0</v>
      </c>
      <c r="N45" s="43"/>
      <c r="O45" s="43"/>
      <c r="P45" s="44"/>
    </row>
    <row r="46" spans="1:16" ht="30.6" x14ac:dyDescent="0.3">
      <c r="A46" s="62">
        <v>11050031</v>
      </c>
      <c r="B46" s="66" t="s">
        <v>64</v>
      </c>
      <c r="C46" s="64">
        <v>20</v>
      </c>
      <c r="D46" s="64" t="s">
        <v>141</v>
      </c>
      <c r="E46" s="65" t="s">
        <v>394</v>
      </c>
      <c r="F46" s="95"/>
      <c r="G46" s="40"/>
      <c r="H46" s="41"/>
      <c r="I46" s="41"/>
      <c r="J46" s="40"/>
      <c r="K46" s="41"/>
      <c r="L46" s="42">
        <f t="shared" si="0"/>
        <v>0</v>
      </c>
      <c r="M46" s="42">
        <f t="shared" si="1"/>
        <v>0</v>
      </c>
      <c r="N46" s="43"/>
      <c r="O46" s="43"/>
      <c r="P46" s="44"/>
    </row>
    <row r="47" spans="1:16" ht="30.6" x14ac:dyDescent="0.3">
      <c r="A47" s="62">
        <v>11050032</v>
      </c>
      <c r="B47" s="66" t="s">
        <v>65</v>
      </c>
      <c r="C47" s="64">
        <v>20</v>
      </c>
      <c r="D47" s="64" t="s">
        <v>141</v>
      </c>
      <c r="E47" s="65" t="s">
        <v>394</v>
      </c>
      <c r="F47" s="95"/>
      <c r="G47" s="40"/>
      <c r="H47" s="41"/>
      <c r="I47" s="41"/>
      <c r="J47" s="40"/>
      <c r="K47" s="41"/>
      <c r="L47" s="42">
        <f t="shared" si="0"/>
        <v>0</v>
      </c>
      <c r="M47" s="42">
        <f t="shared" si="1"/>
        <v>0</v>
      </c>
      <c r="N47" s="43"/>
      <c r="O47" s="43"/>
      <c r="P47" s="44"/>
    </row>
    <row r="48" spans="1:16" ht="30.6" x14ac:dyDescent="0.3">
      <c r="A48" s="62">
        <v>11050033</v>
      </c>
      <c r="B48" s="66" t="s">
        <v>66</v>
      </c>
      <c r="C48" s="64">
        <v>20</v>
      </c>
      <c r="D48" s="64" t="s">
        <v>141</v>
      </c>
      <c r="E48" s="65" t="s">
        <v>394</v>
      </c>
      <c r="F48" s="95"/>
      <c r="G48" s="40"/>
      <c r="H48" s="41"/>
      <c r="I48" s="41"/>
      <c r="J48" s="40"/>
      <c r="K48" s="41"/>
      <c r="L48" s="42">
        <f t="shared" si="0"/>
        <v>0</v>
      </c>
      <c r="M48" s="42">
        <f t="shared" si="1"/>
        <v>0</v>
      </c>
      <c r="N48" s="43"/>
      <c r="O48" s="43"/>
      <c r="P48" s="44"/>
    </row>
    <row r="49" spans="1:16" ht="30.6" x14ac:dyDescent="0.3">
      <c r="A49" s="62">
        <v>11050034</v>
      </c>
      <c r="B49" s="66" t="s">
        <v>67</v>
      </c>
      <c r="C49" s="64">
        <v>20</v>
      </c>
      <c r="D49" s="64" t="s">
        <v>141</v>
      </c>
      <c r="E49" s="65" t="s">
        <v>394</v>
      </c>
      <c r="F49" s="95"/>
      <c r="G49" s="40"/>
      <c r="H49" s="41"/>
      <c r="I49" s="41"/>
      <c r="J49" s="40"/>
      <c r="K49" s="41"/>
      <c r="L49" s="42">
        <f t="shared" si="0"/>
        <v>0</v>
      </c>
      <c r="M49" s="42">
        <f t="shared" si="1"/>
        <v>0</v>
      </c>
      <c r="N49" s="43"/>
      <c r="O49" s="43"/>
      <c r="P49" s="44"/>
    </row>
    <row r="50" spans="1:16" ht="51" x14ac:dyDescent="0.3">
      <c r="A50" s="62">
        <v>11050035</v>
      </c>
      <c r="B50" s="66" t="s">
        <v>177</v>
      </c>
      <c r="C50" s="64">
        <v>20</v>
      </c>
      <c r="D50" s="64" t="s">
        <v>141</v>
      </c>
      <c r="E50" s="65" t="s">
        <v>394</v>
      </c>
      <c r="F50" s="95"/>
      <c r="G50" s="40"/>
      <c r="H50" s="41"/>
      <c r="I50" s="41"/>
      <c r="J50" s="40"/>
      <c r="K50" s="41"/>
      <c r="L50" s="42">
        <f t="shared" si="0"/>
        <v>0</v>
      </c>
      <c r="M50" s="42">
        <f t="shared" si="1"/>
        <v>0</v>
      </c>
      <c r="N50" s="43"/>
      <c r="O50" s="43"/>
      <c r="P50" s="44"/>
    </row>
    <row r="51" spans="1:16" ht="40.799999999999997" x14ac:dyDescent="0.3">
      <c r="A51" s="62">
        <v>11050036</v>
      </c>
      <c r="B51" s="66" t="s">
        <v>68</v>
      </c>
      <c r="C51" s="64">
        <v>20</v>
      </c>
      <c r="D51" s="64" t="s">
        <v>141</v>
      </c>
      <c r="E51" s="65" t="s">
        <v>394</v>
      </c>
      <c r="F51" s="95"/>
      <c r="G51" s="40"/>
      <c r="H51" s="41"/>
      <c r="I51" s="41"/>
      <c r="J51" s="40"/>
      <c r="K51" s="41"/>
      <c r="L51" s="42">
        <f t="shared" si="0"/>
        <v>0</v>
      </c>
      <c r="M51" s="42">
        <f t="shared" si="1"/>
        <v>0</v>
      </c>
      <c r="N51" s="43"/>
      <c r="O51" s="43"/>
      <c r="P51" s="44"/>
    </row>
    <row r="52" spans="1:16" ht="30.6" x14ac:dyDescent="0.3">
      <c r="A52" s="62">
        <v>11050037</v>
      </c>
      <c r="B52" s="66" t="s">
        <v>71</v>
      </c>
      <c r="C52" s="64">
        <v>20</v>
      </c>
      <c r="D52" s="64" t="s">
        <v>141</v>
      </c>
      <c r="E52" s="65" t="s">
        <v>394</v>
      </c>
      <c r="F52" s="95"/>
      <c r="G52" s="40"/>
      <c r="H52" s="41"/>
      <c r="I52" s="41"/>
      <c r="J52" s="40"/>
      <c r="K52" s="41"/>
      <c r="L52" s="42">
        <f t="shared" si="0"/>
        <v>0</v>
      </c>
      <c r="M52" s="42">
        <f t="shared" si="1"/>
        <v>0</v>
      </c>
      <c r="N52" s="43"/>
      <c r="O52" s="43"/>
      <c r="P52" s="44"/>
    </row>
    <row r="53" spans="1:16" ht="30.6" x14ac:dyDescent="0.3">
      <c r="A53" s="62">
        <v>11050038</v>
      </c>
      <c r="B53" s="66" t="s">
        <v>72</v>
      </c>
      <c r="C53" s="64">
        <v>20</v>
      </c>
      <c r="D53" s="64" t="s">
        <v>141</v>
      </c>
      <c r="E53" s="65" t="s">
        <v>394</v>
      </c>
      <c r="F53" s="95"/>
      <c r="G53" s="40"/>
      <c r="H53" s="41"/>
      <c r="I53" s="41"/>
      <c r="J53" s="40"/>
      <c r="K53" s="41"/>
      <c r="L53" s="42">
        <f t="shared" si="0"/>
        <v>0</v>
      </c>
      <c r="M53" s="42">
        <f t="shared" si="1"/>
        <v>0</v>
      </c>
      <c r="N53" s="43"/>
      <c r="O53" s="43"/>
      <c r="P53" s="44"/>
    </row>
    <row r="54" spans="1:16" ht="40.799999999999997" x14ac:dyDescent="0.3">
      <c r="A54" s="62">
        <v>11050039</v>
      </c>
      <c r="B54" s="66" t="s">
        <v>178</v>
      </c>
      <c r="C54" s="64">
        <v>20</v>
      </c>
      <c r="D54" s="64" t="s">
        <v>141</v>
      </c>
      <c r="E54" s="65" t="s">
        <v>394</v>
      </c>
      <c r="F54" s="95"/>
      <c r="G54" s="40"/>
      <c r="H54" s="41"/>
      <c r="I54" s="41"/>
      <c r="J54" s="40"/>
      <c r="K54" s="41"/>
      <c r="L54" s="42">
        <f t="shared" si="0"/>
        <v>0</v>
      </c>
      <c r="M54" s="42">
        <f t="shared" si="1"/>
        <v>0</v>
      </c>
      <c r="N54" s="43"/>
      <c r="O54" s="43"/>
      <c r="P54" s="44"/>
    </row>
    <row r="55" spans="1:16" ht="30.6" x14ac:dyDescent="0.3">
      <c r="A55" s="62">
        <v>11050040</v>
      </c>
      <c r="B55" s="66" t="s">
        <v>73</v>
      </c>
      <c r="C55" s="64">
        <v>20</v>
      </c>
      <c r="D55" s="64" t="s">
        <v>141</v>
      </c>
      <c r="E55" s="65" t="s">
        <v>394</v>
      </c>
      <c r="F55" s="95"/>
      <c r="G55" s="40"/>
      <c r="H55" s="41"/>
      <c r="I55" s="41"/>
      <c r="J55" s="40"/>
      <c r="K55" s="41"/>
      <c r="L55" s="42">
        <f t="shared" si="0"/>
        <v>0</v>
      </c>
      <c r="M55" s="42">
        <f t="shared" si="1"/>
        <v>0</v>
      </c>
      <c r="N55" s="43"/>
      <c r="O55" s="43"/>
      <c r="P55" s="44"/>
    </row>
    <row r="56" spans="1:16" ht="40.799999999999997" x14ac:dyDescent="0.3">
      <c r="A56" s="62">
        <v>11050041</v>
      </c>
      <c r="B56" s="66" t="s">
        <v>74</v>
      </c>
      <c r="C56" s="64">
        <v>20</v>
      </c>
      <c r="D56" s="64" t="s">
        <v>141</v>
      </c>
      <c r="E56" s="65" t="s">
        <v>394</v>
      </c>
      <c r="F56" s="95"/>
      <c r="G56" s="40"/>
      <c r="H56" s="41"/>
      <c r="I56" s="41"/>
      <c r="J56" s="40"/>
      <c r="K56" s="41"/>
      <c r="L56" s="42">
        <f t="shared" si="0"/>
        <v>0</v>
      </c>
      <c r="M56" s="42">
        <f t="shared" si="1"/>
        <v>0</v>
      </c>
      <c r="N56" s="43"/>
      <c r="O56" s="43"/>
      <c r="P56" s="44"/>
    </row>
    <row r="57" spans="1:16" ht="40.799999999999997" x14ac:dyDescent="0.3">
      <c r="A57" s="62">
        <v>11050042</v>
      </c>
      <c r="B57" s="66" t="s">
        <v>75</v>
      </c>
      <c r="C57" s="64">
        <v>20</v>
      </c>
      <c r="D57" s="64" t="s">
        <v>141</v>
      </c>
      <c r="E57" s="65" t="s">
        <v>394</v>
      </c>
      <c r="F57" s="95"/>
      <c r="G57" s="40"/>
      <c r="H57" s="41"/>
      <c r="I57" s="41"/>
      <c r="J57" s="40"/>
      <c r="K57" s="41"/>
      <c r="L57" s="42">
        <f t="shared" si="0"/>
        <v>0</v>
      </c>
      <c r="M57" s="42">
        <f t="shared" si="1"/>
        <v>0</v>
      </c>
      <c r="N57" s="43"/>
      <c r="O57" s="43"/>
      <c r="P57" s="44"/>
    </row>
    <row r="58" spans="1:16" ht="30.6" x14ac:dyDescent="0.3">
      <c r="A58" s="62">
        <v>11050043</v>
      </c>
      <c r="B58" s="66" t="s">
        <v>76</v>
      </c>
      <c r="C58" s="64">
        <v>20</v>
      </c>
      <c r="D58" s="64" t="s">
        <v>141</v>
      </c>
      <c r="E58" s="65" t="s">
        <v>394</v>
      </c>
      <c r="F58" s="95"/>
      <c r="G58" s="40"/>
      <c r="H58" s="41"/>
      <c r="I58" s="41"/>
      <c r="J58" s="40"/>
      <c r="K58" s="41"/>
      <c r="L58" s="42">
        <f t="shared" si="0"/>
        <v>0</v>
      </c>
      <c r="M58" s="42">
        <f t="shared" si="1"/>
        <v>0</v>
      </c>
      <c r="N58" s="43"/>
      <c r="O58" s="43"/>
      <c r="P58" s="44"/>
    </row>
    <row r="59" spans="1:16" ht="30.6" x14ac:dyDescent="0.3">
      <c r="A59" s="62">
        <v>11050044</v>
      </c>
      <c r="B59" s="66" t="s">
        <v>77</v>
      </c>
      <c r="C59" s="64">
        <v>20</v>
      </c>
      <c r="D59" s="64" t="s">
        <v>141</v>
      </c>
      <c r="E59" s="65" t="s">
        <v>394</v>
      </c>
      <c r="F59" s="95"/>
      <c r="G59" s="40"/>
      <c r="H59" s="41"/>
      <c r="I59" s="41"/>
      <c r="J59" s="40"/>
      <c r="K59" s="41"/>
      <c r="L59" s="42">
        <f t="shared" si="0"/>
        <v>0</v>
      </c>
      <c r="M59" s="42">
        <f t="shared" si="1"/>
        <v>0</v>
      </c>
      <c r="N59" s="43"/>
      <c r="O59" s="43"/>
      <c r="P59" s="44"/>
    </row>
    <row r="60" spans="1:16" ht="30.6" x14ac:dyDescent="0.3">
      <c r="A60" s="62">
        <v>11050045</v>
      </c>
      <c r="B60" s="66" t="s">
        <v>179</v>
      </c>
      <c r="C60" s="64">
        <v>20</v>
      </c>
      <c r="D60" s="64" t="s">
        <v>141</v>
      </c>
      <c r="E60" s="65" t="s">
        <v>394</v>
      </c>
      <c r="F60" s="95"/>
      <c r="G60" s="40"/>
      <c r="H60" s="41"/>
      <c r="I60" s="41"/>
      <c r="J60" s="40"/>
      <c r="K60" s="41"/>
      <c r="L60" s="42">
        <f t="shared" si="0"/>
        <v>0</v>
      </c>
      <c r="M60" s="42">
        <f t="shared" si="1"/>
        <v>0</v>
      </c>
      <c r="N60" s="43"/>
      <c r="O60" s="43"/>
      <c r="P60" s="44"/>
    </row>
    <row r="61" spans="1:16" ht="30.6" x14ac:dyDescent="0.3">
      <c r="A61" s="62">
        <v>11050046</v>
      </c>
      <c r="B61" s="66" t="s">
        <v>180</v>
      </c>
      <c r="C61" s="64">
        <v>20</v>
      </c>
      <c r="D61" s="64" t="s">
        <v>141</v>
      </c>
      <c r="E61" s="65" t="s">
        <v>394</v>
      </c>
      <c r="F61" s="95"/>
      <c r="G61" s="40"/>
      <c r="H61" s="41"/>
      <c r="I61" s="41"/>
      <c r="J61" s="40"/>
      <c r="K61" s="41"/>
      <c r="L61" s="42">
        <f t="shared" si="0"/>
        <v>0</v>
      </c>
      <c r="M61" s="42">
        <f t="shared" si="1"/>
        <v>0</v>
      </c>
      <c r="N61" s="43"/>
      <c r="O61" s="43"/>
      <c r="P61" s="44"/>
    </row>
    <row r="62" spans="1:16" ht="30.6" x14ac:dyDescent="0.3">
      <c r="A62" s="62">
        <v>11050047</v>
      </c>
      <c r="B62" s="66" t="s">
        <v>78</v>
      </c>
      <c r="C62" s="64">
        <v>20</v>
      </c>
      <c r="D62" s="64" t="s">
        <v>141</v>
      </c>
      <c r="E62" s="65" t="s">
        <v>394</v>
      </c>
      <c r="F62" s="95"/>
      <c r="G62" s="40"/>
      <c r="H62" s="41"/>
      <c r="I62" s="41"/>
      <c r="J62" s="40"/>
      <c r="K62" s="41"/>
      <c r="L62" s="42">
        <f t="shared" si="0"/>
        <v>0</v>
      </c>
      <c r="M62" s="42">
        <f t="shared" si="1"/>
        <v>0</v>
      </c>
      <c r="N62" s="43"/>
      <c r="O62" s="43"/>
      <c r="P62" s="44"/>
    </row>
    <row r="63" spans="1:16" ht="30.6" x14ac:dyDescent="0.3">
      <c r="A63" s="62">
        <v>11050048</v>
      </c>
      <c r="B63" s="66" t="s">
        <v>79</v>
      </c>
      <c r="C63" s="64">
        <v>20</v>
      </c>
      <c r="D63" s="64" t="s">
        <v>141</v>
      </c>
      <c r="E63" s="65" t="s">
        <v>394</v>
      </c>
      <c r="F63" s="95"/>
      <c r="G63" s="40"/>
      <c r="H63" s="41"/>
      <c r="I63" s="41"/>
      <c r="J63" s="40"/>
      <c r="K63" s="41"/>
      <c r="L63" s="42">
        <f t="shared" si="0"/>
        <v>0</v>
      </c>
      <c r="M63" s="42">
        <f t="shared" si="1"/>
        <v>0</v>
      </c>
      <c r="N63" s="43"/>
      <c r="O63" s="43"/>
      <c r="P63" s="44"/>
    </row>
    <row r="64" spans="1:16" ht="30.6" x14ac:dyDescent="0.3">
      <c r="A64" s="62">
        <v>11050049</v>
      </c>
      <c r="B64" s="66" t="s">
        <v>80</v>
      </c>
      <c r="C64" s="64">
        <v>20</v>
      </c>
      <c r="D64" s="64" t="s">
        <v>141</v>
      </c>
      <c r="E64" s="65" t="s">
        <v>394</v>
      </c>
      <c r="F64" s="95"/>
      <c r="G64" s="40"/>
      <c r="H64" s="41"/>
      <c r="I64" s="41"/>
      <c r="J64" s="40"/>
      <c r="K64" s="41"/>
      <c r="L64" s="42">
        <f t="shared" si="0"/>
        <v>0</v>
      </c>
      <c r="M64" s="42">
        <f t="shared" si="1"/>
        <v>0</v>
      </c>
      <c r="N64" s="43"/>
      <c r="O64" s="43"/>
      <c r="P64" s="44"/>
    </row>
    <row r="65" spans="1:16" ht="30.6" x14ac:dyDescent="0.3">
      <c r="A65" s="62">
        <v>11050050</v>
      </c>
      <c r="B65" s="66" t="s">
        <v>81</v>
      </c>
      <c r="C65" s="64">
        <v>20</v>
      </c>
      <c r="D65" s="64" t="s">
        <v>141</v>
      </c>
      <c r="E65" s="65" t="s">
        <v>394</v>
      </c>
      <c r="F65" s="95"/>
      <c r="G65" s="40"/>
      <c r="H65" s="41"/>
      <c r="I65" s="41"/>
      <c r="J65" s="40"/>
      <c r="K65" s="41"/>
      <c r="L65" s="42">
        <f t="shared" si="0"/>
        <v>0</v>
      </c>
      <c r="M65" s="42">
        <f t="shared" si="1"/>
        <v>0</v>
      </c>
      <c r="N65" s="43"/>
      <c r="O65" s="43"/>
      <c r="P65" s="44"/>
    </row>
    <row r="66" spans="1:16" ht="30.6" x14ac:dyDescent="0.3">
      <c r="A66" s="62">
        <v>11050051</v>
      </c>
      <c r="B66" s="66" t="s">
        <v>82</v>
      </c>
      <c r="C66" s="64">
        <v>20</v>
      </c>
      <c r="D66" s="64" t="s">
        <v>141</v>
      </c>
      <c r="E66" s="65" t="s">
        <v>394</v>
      </c>
      <c r="F66" s="95"/>
      <c r="G66" s="40"/>
      <c r="H66" s="41"/>
      <c r="I66" s="41"/>
      <c r="J66" s="40"/>
      <c r="K66" s="41"/>
      <c r="L66" s="42">
        <f t="shared" si="0"/>
        <v>0</v>
      </c>
      <c r="M66" s="42">
        <f t="shared" si="1"/>
        <v>0</v>
      </c>
      <c r="N66" s="43"/>
      <c r="O66" s="43"/>
      <c r="P66" s="44"/>
    </row>
    <row r="67" spans="1:16" ht="30.6" x14ac:dyDescent="0.3">
      <c r="A67" s="62">
        <v>11050052</v>
      </c>
      <c r="B67" s="66" t="s">
        <v>181</v>
      </c>
      <c r="C67" s="64">
        <v>20</v>
      </c>
      <c r="D67" s="64" t="s">
        <v>141</v>
      </c>
      <c r="E67" s="65" t="s">
        <v>394</v>
      </c>
      <c r="F67" s="95"/>
      <c r="G67" s="40"/>
      <c r="H67" s="41"/>
      <c r="I67" s="41"/>
      <c r="J67" s="40"/>
      <c r="K67" s="41"/>
      <c r="L67" s="42">
        <f t="shared" si="0"/>
        <v>0</v>
      </c>
      <c r="M67" s="42">
        <f t="shared" si="1"/>
        <v>0</v>
      </c>
      <c r="N67" s="43"/>
      <c r="O67" s="43"/>
      <c r="P67" s="44"/>
    </row>
    <row r="68" spans="1:16" ht="30.6" x14ac:dyDescent="0.3">
      <c r="A68" s="62">
        <v>11050053</v>
      </c>
      <c r="B68" s="66" t="s">
        <v>83</v>
      </c>
      <c r="C68" s="64">
        <v>20</v>
      </c>
      <c r="D68" s="64" t="s">
        <v>141</v>
      </c>
      <c r="E68" s="65" t="s">
        <v>394</v>
      </c>
      <c r="F68" s="95"/>
      <c r="G68" s="40"/>
      <c r="H68" s="41"/>
      <c r="I68" s="41"/>
      <c r="J68" s="40"/>
      <c r="K68" s="41"/>
      <c r="L68" s="42">
        <f t="shared" si="0"/>
        <v>0</v>
      </c>
      <c r="M68" s="42">
        <f t="shared" si="1"/>
        <v>0</v>
      </c>
      <c r="N68" s="43"/>
      <c r="O68" s="43"/>
      <c r="P68" s="44"/>
    </row>
    <row r="69" spans="1:16" ht="30.6" x14ac:dyDescent="0.3">
      <c r="A69" s="62">
        <v>11050054</v>
      </c>
      <c r="B69" s="66" t="s">
        <v>182</v>
      </c>
      <c r="C69" s="64">
        <v>20</v>
      </c>
      <c r="D69" s="64" t="s">
        <v>141</v>
      </c>
      <c r="E69" s="65" t="s">
        <v>394</v>
      </c>
      <c r="F69" s="95"/>
      <c r="G69" s="40"/>
      <c r="H69" s="41"/>
      <c r="I69" s="41"/>
      <c r="J69" s="40"/>
      <c r="K69" s="41"/>
      <c r="L69" s="42">
        <f t="shared" si="0"/>
        <v>0</v>
      </c>
      <c r="M69" s="42">
        <f t="shared" si="1"/>
        <v>0</v>
      </c>
      <c r="N69" s="43"/>
      <c r="O69" s="43"/>
      <c r="P69" s="44"/>
    </row>
    <row r="70" spans="1:16" ht="30.6" x14ac:dyDescent="0.3">
      <c r="A70" s="62">
        <v>11050055</v>
      </c>
      <c r="B70" s="66" t="s">
        <v>183</v>
      </c>
      <c r="C70" s="64">
        <v>20</v>
      </c>
      <c r="D70" s="64" t="s">
        <v>141</v>
      </c>
      <c r="E70" s="65" t="s">
        <v>394</v>
      </c>
      <c r="F70" s="95"/>
      <c r="G70" s="40"/>
      <c r="H70" s="41"/>
      <c r="I70" s="41"/>
      <c r="J70" s="40"/>
      <c r="K70" s="41"/>
      <c r="L70" s="42">
        <f t="shared" si="0"/>
        <v>0</v>
      </c>
      <c r="M70" s="42">
        <f t="shared" si="1"/>
        <v>0</v>
      </c>
      <c r="N70" s="43"/>
      <c r="O70" s="43"/>
      <c r="P70" s="44"/>
    </row>
    <row r="71" spans="1:16" ht="30.6" x14ac:dyDescent="0.3">
      <c r="A71" s="62">
        <v>11050056</v>
      </c>
      <c r="B71" s="66" t="s">
        <v>184</v>
      </c>
      <c r="C71" s="64">
        <v>20</v>
      </c>
      <c r="D71" s="64" t="s">
        <v>141</v>
      </c>
      <c r="E71" s="65" t="s">
        <v>394</v>
      </c>
      <c r="F71" s="95"/>
      <c r="G71" s="40"/>
      <c r="H71" s="41"/>
      <c r="I71" s="41"/>
      <c r="J71" s="40"/>
      <c r="K71" s="41"/>
      <c r="L71" s="42">
        <f t="shared" si="0"/>
        <v>0</v>
      </c>
      <c r="M71" s="42">
        <f t="shared" si="1"/>
        <v>0</v>
      </c>
      <c r="N71" s="43"/>
      <c r="O71" s="43"/>
      <c r="P71" s="44"/>
    </row>
    <row r="72" spans="1:16" ht="30.6" x14ac:dyDescent="0.3">
      <c r="A72" s="62">
        <v>11050057</v>
      </c>
      <c r="B72" s="66" t="s">
        <v>185</v>
      </c>
      <c r="C72" s="64">
        <v>20</v>
      </c>
      <c r="D72" s="64" t="s">
        <v>141</v>
      </c>
      <c r="E72" s="65" t="s">
        <v>394</v>
      </c>
      <c r="F72" s="95"/>
      <c r="G72" s="40"/>
      <c r="H72" s="41"/>
      <c r="I72" s="41"/>
      <c r="J72" s="40"/>
      <c r="K72" s="41"/>
      <c r="L72" s="42">
        <f t="shared" si="0"/>
        <v>0</v>
      </c>
      <c r="M72" s="42">
        <f t="shared" si="1"/>
        <v>0</v>
      </c>
      <c r="N72" s="43"/>
      <c r="O72" s="43"/>
      <c r="P72" s="44"/>
    </row>
    <row r="73" spans="1:16" ht="30.6" x14ac:dyDescent="0.3">
      <c r="A73" s="62">
        <v>11050058</v>
      </c>
      <c r="B73" s="66" t="s">
        <v>84</v>
      </c>
      <c r="C73" s="64">
        <v>20</v>
      </c>
      <c r="D73" s="64" t="s">
        <v>141</v>
      </c>
      <c r="E73" s="65" t="s">
        <v>394</v>
      </c>
      <c r="F73" s="95"/>
      <c r="G73" s="40"/>
      <c r="H73" s="41"/>
      <c r="I73" s="41"/>
      <c r="J73" s="40"/>
      <c r="K73" s="41"/>
      <c r="L73" s="42">
        <f t="shared" si="0"/>
        <v>0</v>
      </c>
      <c r="M73" s="42">
        <f t="shared" si="1"/>
        <v>0</v>
      </c>
      <c r="N73" s="43"/>
      <c r="O73" s="43"/>
      <c r="P73" s="44"/>
    </row>
    <row r="74" spans="1:16" ht="30.6" x14ac:dyDescent="0.3">
      <c r="A74" s="62">
        <v>11050059</v>
      </c>
      <c r="B74" s="66" t="s">
        <v>186</v>
      </c>
      <c r="C74" s="64">
        <v>20</v>
      </c>
      <c r="D74" s="64" t="s">
        <v>141</v>
      </c>
      <c r="E74" s="65" t="s">
        <v>394</v>
      </c>
      <c r="F74" s="95"/>
      <c r="G74" s="40"/>
      <c r="H74" s="41"/>
      <c r="I74" s="41"/>
      <c r="J74" s="40"/>
      <c r="K74" s="41"/>
      <c r="L74" s="42">
        <f t="shared" si="0"/>
        <v>0</v>
      </c>
      <c r="M74" s="42">
        <f t="shared" si="1"/>
        <v>0</v>
      </c>
      <c r="N74" s="43"/>
      <c r="O74" s="43"/>
      <c r="P74" s="44"/>
    </row>
    <row r="75" spans="1:16" ht="30.6" x14ac:dyDescent="0.3">
      <c r="A75" s="62">
        <v>11050060</v>
      </c>
      <c r="B75" s="66" t="s">
        <v>187</v>
      </c>
      <c r="C75" s="64">
        <v>20</v>
      </c>
      <c r="D75" s="64" t="s">
        <v>141</v>
      </c>
      <c r="E75" s="65" t="s">
        <v>394</v>
      </c>
      <c r="F75" s="95"/>
      <c r="G75" s="40"/>
      <c r="H75" s="41"/>
      <c r="I75" s="41"/>
      <c r="J75" s="40"/>
      <c r="K75" s="41"/>
      <c r="L75" s="42">
        <f t="shared" si="0"/>
        <v>0</v>
      </c>
      <c r="M75" s="42">
        <f t="shared" si="1"/>
        <v>0</v>
      </c>
      <c r="N75" s="43"/>
      <c r="O75" s="43"/>
      <c r="P75" s="44"/>
    </row>
    <row r="76" spans="1:16" ht="30.6" x14ac:dyDescent="0.3">
      <c r="A76" s="62">
        <v>11050061</v>
      </c>
      <c r="B76" s="66" t="s">
        <v>85</v>
      </c>
      <c r="C76" s="64">
        <v>20</v>
      </c>
      <c r="D76" s="64" t="s">
        <v>141</v>
      </c>
      <c r="E76" s="65" t="s">
        <v>394</v>
      </c>
      <c r="F76" s="95"/>
      <c r="G76" s="40"/>
      <c r="H76" s="41"/>
      <c r="I76" s="41"/>
      <c r="J76" s="40"/>
      <c r="K76" s="41"/>
      <c r="L76" s="42">
        <f t="shared" si="0"/>
        <v>0</v>
      </c>
      <c r="M76" s="42">
        <f t="shared" si="1"/>
        <v>0</v>
      </c>
      <c r="N76" s="43"/>
      <c r="O76" s="43"/>
      <c r="P76" s="44"/>
    </row>
    <row r="77" spans="1:16" ht="30.6" x14ac:dyDescent="0.3">
      <c r="A77" s="62">
        <v>11050062</v>
      </c>
      <c r="B77" s="66" t="s">
        <v>86</v>
      </c>
      <c r="C77" s="64">
        <v>20</v>
      </c>
      <c r="D77" s="64" t="s">
        <v>141</v>
      </c>
      <c r="E77" s="65" t="s">
        <v>394</v>
      </c>
      <c r="F77" s="95"/>
      <c r="G77" s="40"/>
      <c r="H77" s="41"/>
      <c r="I77" s="41"/>
      <c r="J77" s="40"/>
      <c r="K77" s="41"/>
      <c r="L77" s="42">
        <f t="shared" si="0"/>
        <v>0</v>
      </c>
      <c r="M77" s="42">
        <f t="shared" si="1"/>
        <v>0</v>
      </c>
      <c r="N77" s="43"/>
      <c r="O77" s="43"/>
      <c r="P77" s="44"/>
    </row>
    <row r="78" spans="1:16" ht="30.6" x14ac:dyDescent="0.3">
      <c r="A78" s="62">
        <v>11050063</v>
      </c>
      <c r="B78" s="66" t="s">
        <v>188</v>
      </c>
      <c r="C78" s="64">
        <v>20</v>
      </c>
      <c r="D78" s="64" t="s">
        <v>141</v>
      </c>
      <c r="E78" s="65" t="s">
        <v>394</v>
      </c>
      <c r="F78" s="95"/>
      <c r="G78" s="40"/>
      <c r="H78" s="41"/>
      <c r="I78" s="41"/>
      <c r="J78" s="40"/>
      <c r="K78" s="41"/>
      <c r="L78" s="42">
        <f t="shared" si="0"/>
        <v>0</v>
      </c>
      <c r="M78" s="42">
        <f t="shared" si="1"/>
        <v>0</v>
      </c>
      <c r="N78" s="43"/>
      <c r="O78" s="43"/>
      <c r="P78" s="44"/>
    </row>
    <row r="79" spans="1:16" ht="40.799999999999997" x14ac:dyDescent="0.3">
      <c r="A79" s="62">
        <v>11050064</v>
      </c>
      <c r="B79" s="66" t="s">
        <v>189</v>
      </c>
      <c r="C79" s="64">
        <v>20</v>
      </c>
      <c r="D79" s="64" t="s">
        <v>141</v>
      </c>
      <c r="E79" s="65" t="s">
        <v>394</v>
      </c>
      <c r="F79" s="95"/>
      <c r="G79" s="40"/>
      <c r="H79" s="41"/>
      <c r="I79" s="41"/>
      <c r="J79" s="40"/>
      <c r="K79" s="41"/>
      <c r="L79" s="42">
        <f t="shared" si="0"/>
        <v>0</v>
      </c>
      <c r="M79" s="42">
        <f t="shared" si="1"/>
        <v>0</v>
      </c>
      <c r="N79" s="43"/>
      <c r="O79" s="43"/>
      <c r="P79" s="44"/>
    </row>
    <row r="80" spans="1:16" ht="30.6" x14ac:dyDescent="0.3">
      <c r="A80" s="62">
        <v>11050065</v>
      </c>
      <c r="B80" s="66" t="s">
        <v>87</v>
      </c>
      <c r="C80" s="64">
        <v>20</v>
      </c>
      <c r="D80" s="64" t="s">
        <v>141</v>
      </c>
      <c r="E80" s="65" t="s">
        <v>394</v>
      </c>
      <c r="F80" s="95"/>
      <c r="G80" s="40"/>
      <c r="H80" s="41"/>
      <c r="I80" s="41"/>
      <c r="J80" s="40"/>
      <c r="K80" s="41"/>
      <c r="L80" s="42">
        <f t="shared" si="0"/>
        <v>0</v>
      </c>
      <c r="M80" s="42">
        <f t="shared" si="1"/>
        <v>0</v>
      </c>
      <c r="N80" s="43"/>
      <c r="O80" s="43"/>
      <c r="P80" s="44"/>
    </row>
    <row r="81" spans="1:16" ht="30.6" x14ac:dyDescent="0.3">
      <c r="A81" s="62">
        <v>11050066</v>
      </c>
      <c r="B81" s="66" t="s">
        <v>88</v>
      </c>
      <c r="C81" s="64">
        <v>20</v>
      </c>
      <c r="D81" s="64" t="s">
        <v>141</v>
      </c>
      <c r="E81" s="65" t="s">
        <v>394</v>
      </c>
      <c r="F81" s="95"/>
      <c r="G81" s="40"/>
      <c r="H81" s="41"/>
      <c r="I81" s="41"/>
      <c r="J81" s="40"/>
      <c r="K81" s="41"/>
      <c r="L81" s="42">
        <f t="shared" ref="L81:L144" si="2">C81*I81</f>
        <v>0</v>
      </c>
      <c r="M81" s="42">
        <f t="shared" ref="M81:M144" si="3">C81*K81</f>
        <v>0</v>
      </c>
      <c r="N81" s="43"/>
      <c r="O81" s="43"/>
      <c r="P81" s="44"/>
    </row>
    <row r="82" spans="1:16" ht="30.6" x14ac:dyDescent="0.3">
      <c r="A82" s="62">
        <v>11050067</v>
      </c>
      <c r="B82" s="66" t="s">
        <v>89</v>
      </c>
      <c r="C82" s="64">
        <v>20</v>
      </c>
      <c r="D82" s="64" t="s">
        <v>141</v>
      </c>
      <c r="E82" s="65" t="s">
        <v>394</v>
      </c>
      <c r="F82" s="95"/>
      <c r="G82" s="40"/>
      <c r="H82" s="41"/>
      <c r="I82" s="41"/>
      <c r="J82" s="40"/>
      <c r="K82" s="41"/>
      <c r="L82" s="42">
        <f t="shared" si="2"/>
        <v>0</v>
      </c>
      <c r="M82" s="42">
        <f t="shared" si="3"/>
        <v>0</v>
      </c>
      <c r="N82" s="43"/>
      <c r="O82" s="43"/>
      <c r="P82" s="44"/>
    </row>
    <row r="83" spans="1:16" ht="30.6" x14ac:dyDescent="0.3">
      <c r="A83" s="62">
        <v>11050068</v>
      </c>
      <c r="B83" s="66" t="s">
        <v>90</v>
      </c>
      <c r="C83" s="64">
        <v>20</v>
      </c>
      <c r="D83" s="64" t="s">
        <v>141</v>
      </c>
      <c r="E83" s="65" t="s">
        <v>394</v>
      </c>
      <c r="F83" s="95"/>
      <c r="G83" s="40"/>
      <c r="H83" s="41"/>
      <c r="I83" s="41"/>
      <c r="J83" s="40"/>
      <c r="K83" s="41"/>
      <c r="L83" s="42">
        <f t="shared" si="2"/>
        <v>0</v>
      </c>
      <c r="M83" s="42">
        <f t="shared" si="3"/>
        <v>0</v>
      </c>
      <c r="N83" s="43"/>
      <c r="O83" s="43"/>
      <c r="P83" s="44"/>
    </row>
    <row r="84" spans="1:16" ht="30.6" x14ac:dyDescent="0.3">
      <c r="A84" s="62">
        <v>11050069</v>
      </c>
      <c r="B84" s="66" t="s">
        <v>190</v>
      </c>
      <c r="C84" s="64">
        <v>20</v>
      </c>
      <c r="D84" s="64" t="s">
        <v>141</v>
      </c>
      <c r="E84" s="65" t="s">
        <v>394</v>
      </c>
      <c r="F84" s="95"/>
      <c r="G84" s="40"/>
      <c r="H84" s="41"/>
      <c r="I84" s="41"/>
      <c r="J84" s="40"/>
      <c r="K84" s="41"/>
      <c r="L84" s="42">
        <f t="shared" si="2"/>
        <v>0</v>
      </c>
      <c r="M84" s="42">
        <f t="shared" si="3"/>
        <v>0</v>
      </c>
      <c r="N84" s="43"/>
      <c r="O84" s="43"/>
      <c r="P84" s="44"/>
    </row>
    <row r="85" spans="1:16" ht="30.6" x14ac:dyDescent="0.3">
      <c r="A85" s="62">
        <v>11050070</v>
      </c>
      <c r="B85" s="66" t="s">
        <v>191</v>
      </c>
      <c r="C85" s="64">
        <v>20</v>
      </c>
      <c r="D85" s="64" t="s">
        <v>141</v>
      </c>
      <c r="E85" s="65" t="s">
        <v>394</v>
      </c>
      <c r="F85" s="95"/>
      <c r="G85" s="40"/>
      <c r="H85" s="41"/>
      <c r="I85" s="41"/>
      <c r="J85" s="40"/>
      <c r="K85" s="41"/>
      <c r="L85" s="42">
        <f t="shared" si="2"/>
        <v>0</v>
      </c>
      <c r="M85" s="42">
        <f t="shared" si="3"/>
        <v>0</v>
      </c>
      <c r="N85" s="43"/>
      <c r="O85" s="43"/>
      <c r="P85" s="44"/>
    </row>
    <row r="86" spans="1:16" ht="30.6" x14ac:dyDescent="0.3">
      <c r="A86" s="62">
        <v>11050071</v>
      </c>
      <c r="B86" s="66" t="s">
        <v>192</v>
      </c>
      <c r="C86" s="64">
        <v>20</v>
      </c>
      <c r="D86" s="64" t="s">
        <v>141</v>
      </c>
      <c r="E86" s="65" t="s">
        <v>394</v>
      </c>
      <c r="F86" s="95"/>
      <c r="G86" s="40"/>
      <c r="H86" s="41"/>
      <c r="I86" s="41"/>
      <c r="J86" s="40"/>
      <c r="K86" s="41"/>
      <c r="L86" s="42">
        <f t="shared" si="2"/>
        <v>0</v>
      </c>
      <c r="M86" s="42">
        <f t="shared" si="3"/>
        <v>0</v>
      </c>
      <c r="N86" s="43"/>
      <c r="O86" s="43"/>
      <c r="P86" s="44"/>
    </row>
    <row r="87" spans="1:16" ht="30.6" x14ac:dyDescent="0.3">
      <c r="A87" s="62">
        <v>11050072</v>
      </c>
      <c r="B87" s="66" t="s">
        <v>193</v>
      </c>
      <c r="C87" s="64">
        <v>20</v>
      </c>
      <c r="D87" s="64" t="s">
        <v>141</v>
      </c>
      <c r="E87" s="65" t="s">
        <v>394</v>
      </c>
      <c r="F87" s="95"/>
      <c r="G87" s="40"/>
      <c r="H87" s="41"/>
      <c r="I87" s="41"/>
      <c r="J87" s="40"/>
      <c r="K87" s="41"/>
      <c r="L87" s="42">
        <f t="shared" si="2"/>
        <v>0</v>
      </c>
      <c r="M87" s="42">
        <f t="shared" si="3"/>
        <v>0</v>
      </c>
      <c r="N87" s="43"/>
      <c r="O87" s="43"/>
      <c r="P87" s="44"/>
    </row>
    <row r="88" spans="1:16" ht="40.799999999999997" x14ac:dyDescent="0.3">
      <c r="A88" s="62">
        <v>11050073</v>
      </c>
      <c r="B88" s="66" t="s">
        <v>91</v>
      </c>
      <c r="C88" s="64">
        <v>20</v>
      </c>
      <c r="D88" s="64" t="s">
        <v>141</v>
      </c>
      <c r="E88" s="65" t="s">
        <v>394</v>
      </c>
      <c r="F88" s="95"/>
      <c r="G88" s="40"/>
      <c r="H88" s="41"/>
      <c r="I88" s="41"/>
      <c r="J88" s="40"/>
      <c r="K88" s="41"/>
      <c r="L88" s="42">
        <f t="shared" si="2"/>
        <v>0</v>
      </c>
      <c r="M88" s="42">
        <f t="shared" si="3"/>
        <v>0</v>
      </c>
      <c r="N88" s="43"/>
      <c r="O88" s="43"/>
      <c r="P88" s="44"/>
    </row>
    <row r="89" spans="1:16" ht="40.799999999999997" x14ac:dyDescent="0.3">
      <c r="A89" s="62">
        <v>11050074</v>
      </c>
      <c r="B89" s="66" t="s">
        <v>194</v>
      </c>
      <c r="C89" s="64">
        <v>20</v>
      </c>
      <c r="D89" s="64" t="s">
        <v>141</v>
      </c>
      <c r="E89" s="65" t="s">
        <v>394</v>
      </c>
      <c r="F89" s="95"/>
      <c r="G89" s="40"/>
      <c r="H89" s="41"/>
      <c r="I89" s="41"/>
      <c r="J89" s="40"/>
      <c r="K89" s="41"/>
      <c r="L89" s="42">
        <f t="shared" si="2"/>
        <v>0</v>
      </c>
      <c r="M89" s="42">
        <f t="shared" si="3"/>
        <v>0</v>
      </c>
      <c r="N89" s="43"/>
      <c r="O89" s="43"/>
      <c r="P89" s="44"/>
    </row>
    <row r="90" spans="1:16" ht="30.6" x14ac:dyDescent="0.3">
      <c r="A90" s="62">
        <v>11050075</v>
      </c>
      <c r="B90" s="66" t="s">
        <v>92</v>
      </c>
      <c r="C90" s="64">
        <v>20</v>
      </c>
      <c r="D90" s="64" t="s">
        <v>141</v>
      </c>
      <c r="E90" s="65" t="s">
        <v>394</v>
      </c>
      <c r="F90" s="95"/>
      <c r="G90" s="40"/>
      <c r="H90" s="41"/>
      <c r="I90" s="41"/>
      <c r="J90" s="40"/>
      <c r="K90" s="41"/>
      <c r="L90" s="42">
        <f t="shared" si="2"/>
        <v>0</v>
      </c>
      <c r="M90" s="42">
        <f t="shared" si="3"/>
        <v>0</v>
      </c>
      <c r="N90" s="43"/>
      <c r="O90" s="43"/>
      <c r="P90" s="44"/>
    </row>
    <row r="91" spans="1:16" ht="30.6" x14ac:dyDescent="0.3">
      <c r="A91" s="62">
        <v>11050076</v>
      </c>
      <c r="B91" s="66" t="s">
        <v>93</v>
      </c>
      <c r="C91" s="64">
        <v>20</v>
      </c>
      <c r="D91" s="64" t="s">
        <v>141</v>
      </c>
      <c r="E91" s="65" t="s">
        <v>394</v>
      </c>
      <c r="F91" s="95"/>
      <c r="G91" s="40"/>
      <c r="H91" s="41"/>
      <c r="I91" s="41"/>
      <c r="J91" s="40"/>
      <c r="K91" s="41"/>
      <c r="L91" s="42">
        <f t="shared" si="2"/>
        <v>0</v>
      </c>
      <c r="M91" s="42">
        <f t="shared" si="3"/>
        <v>0</v>
      </c>
      <c r="N91" s="43"/>
      <c r="O91" s="43"/>
      <c r="P91" s="44"/>
    </row>
    <row r="92" spans="1:16" ht="30.6" x14ac:dyDescent="0.3">
      <c r="A92" s="62">
        <v>11050077</v>
      </c>
      <c r="B92" s="66" t="s">
        <v>195</v>
      </c>
      <c r="C92" s="64">
        <v>20</v>
      </c>
      <c r="D92" s="64" t="s">
        <v>141</v>
      </c>
      <c r="E92" s="65" t="s">
        <v>394</v>
      </c>
      <c r="F92" s="95"/>
      <c r="G92" s="40"/>
      <c r="H92" s="41"/>
      <c r="I92" s="41"/>
      <c r="J92" s="40"/>
      <c r="K92" s="41"/>
      <c r="L92" s="42">
        <f t="shared" si="2"/>
        <v>0</v>
      </c>
      <c r="M92" s="42">
        <f t="shared" si="3"/>
        <v>0</v>
      </c>
      <c r="N92" s="43"/>
      <c r="O92" s="43"/>
      <c r="P92" s="44"/>
    </row>
    <row r="93" spans="1:16" ht="30.6" x14ac:dyDescent="0.3">
      <c r="A93" s="62">
        <v>11050078</v>
      </c>
      <c r="B93" s="66" t="s">
        <v>196</v>
      </c>
      <c r="C93" s="64">
        <v>20</v>
      </c>
      <c r="D93" s="64" t="s">
        <v>141</v>
      </c>
      <c r="E93" s="65" t="s">
        <v>394</v>
      </c>
      <c r="F93" s="95"/>
      <c r="G93" s="40"/>
      <c r="H93" s="41"/>
      <c r="I93" s="41"/>
      <c r="J93" s="40"/>
      <c r="K93" s="41"/>
      <c r="L93" s="42">
        <f t="shared" si="2"/>
        <v>0</v>
      </c>
      <c r="M93" s="42">
        <f t="shared" si="3"/>
        <v>0</v>
      </c>
      <c r="N93" s="43"/>
      <c r="O93" s="43"/>
      <c r="P93" s="44"/>
    </row>
    <row r="94" spans="1:16" ht="30.6" x14ac:dyDescent="0.3">
      <c r="A94" s="62">
        <v>11050079</v>
      </c>
      <c r="B94" s="66" t="s">
        <v>94</v>
      </c>
      <c r="C94" s="64">
        <v>20</v>
      </c>
      <c r="D94" s="64" t="s">
        <v>141</v>
      </c>
      <c r="E94" s="65" t="s">
        <v>394</v>
      </c>
      <c r="F94" s="95"/>
      <c r="G94" s="40"/>
      <c r="H94" s="41"/>
      <c r="I94" s="41"/>
      <c r="J94" s="40"/>
      <c r="K94" s="41"/>
      <c r="L94" s="42">
        <f t="shared" si="2"/>
        <v>0</v>
      </c>
      <c r="M94" s="42">
        <f t="shared" si="3"/>
        <v>0</v>
      </c>
      <c r="N94" s="43"/>
      <c r="O94" s="43"/>
      <c r="P94" s="44"/>
    </row>
    <row r="95" spans="1:16" ht="40.799999999999997" x14ac:dyDescent="0.3">
      <c r="A95" s="62">
        <v>11050080</v>
      </c>
      <c r="B95" s="66" t="s">
        <v>197</v>
      </c>
      <c r="C95" s="64">
        <v>20</v>
      </c>
      <c r="D95" s="64" t="s">
        <v>141</v>
      </c>
      <c r="E95" s="65" t="s">
        <v>394</v>
      </c>
      <c r="F95" s="95"/>
      <c r="G95" s="40"/>
      <c r="H95" s="41"/>
      <c r="I95" s="41"/>
      <c r="J95" s="40"/>
      <c r="K95" s="41"/>
      <c r="L95" s="42">
        <f t="shared" si="2"/>
        <v>0</v>
      </c>
      <c r="M95" s="42">
        <f t="shared" si="3"/>
        <v>0</v>
      </c>
      <c r="N95" s="43"/>
      <c r="O95" s="43"/>
      <c r="P95" s="44"/>
    </row>
    <row r="96" spans="1:16" ht="40.799999999999997" x14ac:dyDescent="0.3">
      <c r="A96" s="62">
        <v>11050081</v>
      </c>
      <c r="B96" s="66" t="s">
        <v>198</v>
      </c>
      <c r="C96" s="64">
        <v>20</v>
      </c>
      <c r="D96" s="64" t="s">
        <v>141</v>
      </c>
      <c r="E96" s="65" t="s">
        <v>394</v>
      </c>
      <c r="F96" s="95"/>
      <c r="G96" s="40"/>
      <c r="H96" s="41"/>
      <c r="I96" s="41"/>
      <c r="J96" s="40"/>
      <c r="K96" s="41"/>
      <c r="L96" s="42">
        <f t="shared" si="2"/>
        <v>0</v>
      </c>
      <c r="M96" s="42">
        <f t="shared" si="3"/>
        <v>0</v>
      </c>
      <c r="N96" s="43"/>
      <c r="O96" s="43"/>
      <c r="P96" s="44"/>
    </row>
    <row r="97" spans="1:16" ht="40.799999999999997" x14ac:dyDescent="0.3">
      <c r="A97" s="62">
        <v>11050082</v>
      </c>
      <c r="B97" s="66" t="s">
        <v>199</v>
      </c>
      <c r="C97" s="64">
        <v>20</v>
      </c>
      <c r="D97" s="64" t="s">
        <v>141</v>
      </c>
      <c r="E97" s="65" t="s">
        <v>394</v>
      </c>
      <c r="F97" s="95"/>
      <c r="G97" s="40"/>
      <c r="H97" s="41"/>
      <c r="I97" s="41"/>
      <c r="J97" s="40"/>
      <c r="K97" s="41"/>
      <c r="L97" s="42">
        <f t="shared" si="2"/>
        <v>0</v>
      </c>
      <c r="M97" s="42">
        <f t="shared" si="3"/>
        <v>0</v>
      </c>
      <c r="N97" s="43"/>
      <c r="O97" s="43"/>
      <c r="P97" s="44"/>
    </row>
    <row r="98" spans="1:16" ht="40.799999999999997" x14ac:dyDescent="0.3">
      <c r="A98" s="62">
        <v>11050083</v>
      </c>
      <c r="B98" s="66" t="s">
        <v>200</v>
      </c>
      <c r="C98" s="64">
        <v>20</v>
      </c>
      <c r="D98" s="64" t="s">
        <v>141</v>
      </c>
      <c r="E98" s="65" t="s">
        <v>394</v>
      </c>
      <c r="F98" s="95"/>
      <c r="G98" s="40"/>
      <c r="H98" s="41"/>
      <c r="I98" s="41"/>
      <c r="J98" s="40"/>
      <c r="K98" s="41"/>
      <c r="L98" s="42">
        <f t="shared" si="2"/>
        <v>0</v>
      </c>
      <c r="M98" s="42">
        <f t="shared" si="3"/>
        <v>0</v>
      </c>
      <c r="N98" s="43"/>
      <c r="O98" s="43"/>
      <c r="P98" s="44"/>
    </row>
    <row r="99" spans="1:16" ht="40.799999999999997" x14ac:dyDescent="0.3">
      <c r="A99" s="62">
        <v>11050084</v>
      </c>
      <c r="B99" s="66" t="s">
        <v>201</v>
      </c>
      <c r="C99" s="64">
        <v>20</v>
      </c>
      <c r="D99" s="64" t="s">
        <v>141</v>
      </c>
      <c r="E99" s="65" t="s">
        <v>394</v>
      </c>
      <c r="F99" s="95"/>
      <c r="G99" s="40"/>
      <c r="H99" s="41"/>
      <c r="I99" s="41"/>
      <c r="J99" s="40"/>
      <c r="K99" s="41"/>
      <c r="L99" s="42">
        <f t="shared" si="2"/>
        <v>0</v>
      </c>
      <c r="M99" s="42">
        <f t="shared" si="3"/>
        <v>0</v>
      </c>
      <c r="N99" s="43"/>
      <c r="O99" s="43"/>
      <c r="P99" s="44"/>
    </row>
    <row r="100" spans="1:16" ht="40.799999999999997" x14ac:dyDescent="0.3">
      <c r="A100" s="62">
        <v>11050085</v>
      </c>
      <c r="B100" s="66" t="s">
        <v>202</v>
      </c>
      <c r="C100" s="64">
        <v>20</v>
      </c>
      <c r="D100" s="64" t="s">
        <v>141</v>
      </c>
      <c r="E100" s="65" t="s">
        <v>394</v>
      </c>
      <c r="F100" s="95"/>
      <c r="G100" s="40"/>
      <c r="H100" s="41"/>
      <c r="I100" s="41"/>
      <c r="J100" s="40"/>
      <c r="K100" s="41"/>
      <c r="L100" s="42">
        <f t="shared" si="2"/>
        <v>0</v>
      </c>
      <c r="M100" s="42">
        <f t="shared" si="3"/>
        <v>0</v>
      </c>
      <c r="N100" s="43"/>
      <c r="O100" s="43"/>
      <c r="P100" s="44"/>
    </row>
    <row r="101" spans="1:16" ht="40.799999999999997" x14ac:dyDescent="0.3">
      <c r="A101" s="62">
        <v>11050086</v>
      </c>
      <c r="B101" s="66" t="s">
        <v>95</v>
      </c>
      <c r="C101" s="64">
        <v>20</v>
      </c>
      <c r="D101" s="64" t="s">
        <v>141</v>
      </c>
      <c r="E101" s="65" t="s">
        <v>394</v>
      </c>
      <c r="F101" s="95"/>
      <c r="G101" s="40"/>
      <c r="H101" s="41"/>
      <c r="I101" s="41"/>
      <c r="J101" s="40"/>
      <c r="K101" s="41"/>
      <c r="L101" s="42">
        <f t="shared" si="2"/>
        <v>0</v>
      </c>
      <c r="M101" s="42">
        <f t="shared" si="3"/>
        <v>0</v>
      </c>
      <c r="N101" s="43"/>
      <c r="O101" s="43"/>
      <c r="P101" s="44"/>
    </row>
    <row r="102" spans="1:16" ht="30.6" x14ac:dyDescent="0.3">
      <c r="A102" s="62">
        <v>11050087</v>
      </c>
      <c r="B102" s="66" t="s">
        <v>96</v>
      </c>
      <c r="C102" s="64">
        <v>20</v>
      </c>
      <c r="D102" s="64" t="s">
        <v>141</v>
      </c>
      <c r="E102" s="65" t="s">
        <v>394</v>
      </c>
      <c r="F102" s="95"/>
      <c r="G102" s="40"/>
      <c r="H102" s="41"/>
      <c r="I102" s="41"/>
      <c r="J102" s="40"/>
      <c r="K102" s="41"/>
      <c r="L102" s="42">
        <f t="shared" si="2"/>
        <v>0</v>
      </c>
      <c r="M102" s="42">
        <f t="shared" si="3"/>
        <v>0</v>
      </c>
      <c r="N102" s="43"/>
      <c r="O102" s="43"/>
      <c r="P102" s="44"/>
    </row>
    <row r="103" spans="1:16" ht="30.6" x14ac:dyDescent="0.3">
      <c r="A103" s="62">
        <v>11050088</v>
      </c>
      <c r="B103" s="66" t="s">
        <v>97</v>
      </c>
      <c r="C103" s="64">
        <v>20</v>
      </c>
      <c r="D103" s="64" t="s">
        <v>141</v>
      </c>
      <c r="E103" s="65" t="s">
        <v>394</v>
      </c>
      <c r="F103" s="95"/>
      <c r="G103" s="40"/>
      <c r="H103" s="41"/>
      <c r="I103" s="41"/>
      <c r="J103" s="40"/>
      <c r="K103" s="41"/>
      <c r="L103" s="42">
        <f t="shared" si="2"/>
        <v>0</v>
      </c>
      <c r="M103" s="42">
        <f t="shared" si="3"/>
        <v>0</v>
      </c>
      <c r="N103" s="43"/>
      <c r="O103" s="43"/>
      <c r="P103" s="44"/>
    </row>
    <row r="104" spans="1:16" ht="30.6" x14ac:dyDescent="0.3">
      <c r="A104" s="62">
        <v>11050089</v>
      </c>
      <c r="B104" s="66" t="s">
        <v>98</v>
      </c>
      <c r="C104" s="64">
        <v>20</v>
      </c>
      <c r="D104" s="64" t="s">
        <v>141</v>
      </c>
      <c r="E104" s="65" t="s">
        <v>394</v>
      </c>
      <c r="F104" s="95"/>
      <c r="G104" s="40"/>
      <c r="H104" s="41"/>
      <c r="I104" s="41"/>
      <c r="J104" s="40"/>
      <c r="K104" s="41"/>
      <c r="L104" s="42">
        <f t="shared" si="2"/>
        <v>0</v>
      </c>
      <c r="M104" s="42">
        <f t="shared" si="3"/>
        <v>0</v>
      </c>
      <c r="N104" s="43"/>
      <c r="O104" s="43"/>
      <c r="P104" s="44"/>
    </row>
    <row r="105" spans="1:16" ht="30.6" x14ac:dyDescent="0.3">
      <c r="A105" s="62">
        <v>11050090</v>
      </c>
      <c r="B105" s="66" t="s">
        <v>99</v>
      </c>
      <c r="C105" s="64">
        <v>20</v>
      </c>
      <c r="D105" s="64" t="s">
        <v>141</v>
      </c>
      <c r="E105" s="65" t="s">
        <v>394</v>
      </c>
      <c r="F105" s="95"/>
      <c r="G105" s="40"/>
      <c r="H105" s="41"/>
      <c r="I105" s="41"/>
      <c r="J105" s="40"/>
      <c r="K105" s="41"/>
      <c r="L105" s="42">
        <f t="shared" si="2"/>
        <v>0</v>
      </c>
      <c r="M105" s="42">
        <f t="shared" si="3"/>
        <v>0</v>
      </c>
      <c r="N105" s="43"/>
      <c r="O105" s="43"/>
      <c r="P105" s="44"/>
    </row>
    <row r="106" spans="1:16" ht="40.799999999999997" x14ac:dyDescent="0.3">
      <c r="A106" s="62">
        <v>11050091</v>
      </c>
      <c r="B106" s="66" t="s">
        <v>100</v>
      </c>
      <c r="C106" s="64">
        <v>20</v>
      </c>
      <c r="D106" s="64" t="s">
        <v>141</v>
      </c>
      <c r="E106" s="65" t="s">
        <v>394</v>
      </c>
      <c r="F106" s="95"/>
      <c r="G106" s="40"/>
      <c r="H106" s="41"/>
      <c r="I106" s="41"/>
      <c r="J106" s="40"/>
      <c r="K106" s="41"/>
      <c r="L106" s="42">
        <f t="shared" si="2"/>
        <v>0</v>
      </c>
      <c r="M106" s="42">
        <f t="shared" si="3"/>
        <v>0</v>
      </c>
      <c r="N106" s="43"/>
      <c r="O106" s="43"/>
      <c r="P106" s="44"/>
    </row>
    <row r="107" spans="1:16" ht="30.6" x14ac:dyDescent="0.3">
      <c r="A107" s="62">
        <v>11050092</v>
      </c>
      <c r="B107" s="66" t="s">
        <v>101</v>
      </c>
      <c r="C107" s="64">
        <v>20</v>
      </c>
      <c r="D107" s="64" t="s">
        <v>141</v>
      </c>
      <c r="E107" s="65" t="s">
        <v>394</v>
      </c>
      <c r="F107" s="95"/>
      <c r="G107" s="40"/>
      <c r="H107" s="41"/>
      <c r="I107" s="41"/>
      <c r="J107" s="40"/>
      <c r="K107" s="41"/>
      <c r="L107" s="42">
        <f t="shared" si="2"/>
        <v>0</v>
      </c>
      <c r="M107" s="42">
        <f t="shared" si="3"/>
        <v>0</v>
      </c>
      <c r="N107" s="43"/>
      <c r="O107" s="43"/>
      <c r="P107" s="44"/>
    </row>
    <row r="108" spans="1:16" ht="30.6" x14ac:dyDescent="0.3">
      <c r="A108" s="62">
        <v>11050093</v>
      </c>
      <c r="B108" s="66" t="s">
        <v>102</v>
      </c>
      <c r="C108" s="64">
        <v>20</v>
      </c>
      <c r="D108" s="64" t="s">
        <v>141</v>
      </c>
      <c r="E108" s="65" t="s">
        <v>394</v>
      </c>
      <c r="F108" s="95"/>
      <c r="G108" s="40"/>
      <c r="H108" s="41"/>
      <c r="I108" s="41"/>
      <c r="J108" s="40"/>
      <c r="K108" s="41"/>
      <c r="L108" s="42">
        <f t="shared" si="2"/>
        <v>0</v>
      </c>
      <c r="M108" s="42">
        <f t="shared" si="3"/>
        <v>0</v>
      </c>
      <c r="N108" s="43"/>
      <c r="O108" s="43"/>
      <c r="P108" s="44"/>
    </row>
    <row r="109" spans="1:16" ht="30.6" x14ac:dyDescent="0.3">
      <c r="A109" s="62">
        <v>11050094</v>
      </c>
      <c r="B109" s="66" t="s">
        <v>103</v>
      </c>
      <c r="C109" s="64">
        <v>20</v>
      </c>
      <c r="D109" s="64" t="s">
        <v>141</v>
      </c>
      <c r="E109" s="65" t="s">
        <v>394</v>
      </c>
      <c r="F109" s="95"/>
      <c r="G109" s="40"/>
      <c r="H109" s="41"/>
      <c r="I109" s="41"/>
      <c r="J109" s="40"/>
      <c r="K109" s="41"/>
      <c r="L109" s="42">
        <f t="shared" si="2"/>
        <v>0</v>
      </c>
      <c r="M109" s="42">
        <f t="shared" si="3"/>
        <v>0</v>
      </c>
      <c r="N109" s="43"/>
      <c r="O109" s="43"/>
      <c r="P109" s="44"/>
    </row>
    <row r="110" spans="1:16" ht="61.2" x14ac:dyDescent="0.3">
      <c r="A110" s="62">
        <v>11050095</v>
      </c>
      <c r="B110" s="66" t="s">
        <v>203</v>
      </c>
      <c r="C110" s="64">
        <v>20</v>
      </c>
      <c r="D110" s="64" t="s">
        <v>141</v>
      </c>
      <c r="E110" s="65" t="s">
        <v>394</v>
      </c>
      <c r="F110" s="95"/>
      <c r="G110" s="40"/>
      <c r="H110" s="41"/>
      <c r="I110" s="41"/>
      <c r="J110" s="40"/>
      <c r="K110" s="41"/>
      <c r="L110" s="42">
        <f t="shared" si="2"/>
        <v>0</v>
      </c>
      <c r="M110" s="42">
        <f t="shared" si="3"/>
        <v>0</v>
      </c>
      <c r="N110" s="43"/>
      <c r="O110" s="43"/>
      <c r="P110" s="44"/>
    </row>
    <row r="111" spans="1:16" ht="61.2" x14ac:dyDescent="0.3">
      <c r="A111" s="62">
        <v>11050096</v>
      </c>
      <c r="B111" s="66" t="s">
        <v>204</v>
      </c>
      <c r="C111" s="64">
        <v>20</v>
      </c>
      <c r="D111" s="64" t="s">
        <v>141</v>
      </c>
      <c r="E111" s="65" t="s">
        <v>394</v>
      </c>
      <c r="F111" s="95"/>
      <c r="G111" s="40"/>
      <c r="H111" s="41"/>
      <c r="I111" s="41"/>
      <c r="J111" s="40"/>
      <c r="K111" s="41"/>
      <c r="L111" s="42">
        <f t="shared" si="2"/>
        <v>0</v>
      </c>
      <c r="M111" s="42">
        <f t="shared" si="3"/>
        <v>0</v>
      </c>
      <c r="N111" s="43"/>
      <c r="O111" s="43"/>
      <c r="P111" s="44"/>
    </row>
    <row r="112" spans="1:16" ht="61.2" x14ac:dyDescent="0.3">
      <c r="A112" s="62">
        <v>11050097</v>
      </c>
      <c r="B112" s="66" t="s">
        <v>205</v>
      </c>
      <c r="C112" s="64">
        <v>20</v>
      </c>
      <c r="D112" s="64" t="s">
        <v>141</v>
      </c>
      <c r="E112" s="65" t="s">
        <v>394</v>
      </c>
      <c r="F112" s="95"/>
      <c r="G112" s="40"/>
      <c r="H112" s="41"/>
      <c r="I112" s="41"/>
      <c r="J112" s="40"/>
      <c r="K112" s="41"/>
      <c r="L112" s="42">
        <f t="shared" si="2"/>
        <v>0</v>
      </c>
      <c r="M112" s="42">
        <f t="shared" si="3"/>
        <v>0</v>
      </c>
      <c r="N112" s="43"/>
      <c r="O112" s="43"/>
      <c r="P112" s="44"/>
    </row>
    <row r="113" spans="1:16" ht="51" x14ac:dyDescent="0.3">
      <c r="A113" s="62">
        <v>11050098</v>
      </c>
      <c r="B113" s="66" t="s">
        <v>231</v>
      </c>
      <c r="C113" s="64">
        <v>20</v>
      </c>
      <c r="D113" s="64" t="s">
        <v>141</v>
      </c>
      <c r="E113" s="65" t="s">
        <v>394</v>
      </c>
      <c r="F113" s="95"/>
      <c r="G113" s="40"/>
      <c r="H113" s="41"/>
      <c r="I113" s="41"/>
      <c r="J113" s="40"/>
      <c r="K113" s="41"/>
      <c r="L113" s="42">
        <f t="shared" si="2"/>
        <v>0</v>
      </c>
      <c r="M113" s="42">
        <f t="shared" si="3"/>
        <v>0</v>
      </c>
      <c r="N113" s="43"/>
      <c r="O113" s="43"/>
      <c r="P113" s="44"/>
    </row>
    <row r="114" spans="1:16" ht="61.2" x14ac:dyDescent="0.3">
      <c r="A114" s="62">
        <v>11050099</v>
      </c>
      <c r="B114" s="66" t="s">
        <v>232</v>
      </c>
      <c r="C114" s="64">
        <v>20</v>
      </c>
      <c r="D114" s="64" t="s">
        <v>141</v>
      </c>
      <c r="E114" s="65" t="s">
        <v>394</v>
      </c>
      <c r="F114" s="95"/>
      <c r="G114" s="40"/>
      <c r="H114" s="41"/>
      <c r="I114" s="41"/>
      <c r="J114" s="40"/>
      <c r="K114" s="41"/>
      <c r="L114" s="42">
        <f t="shared" si="2"/>
        <v>0</v>
      </c>
      <c r="M114" s="42">
        <f t="shared" si="3"/>
        <v>0</v>
      </c>
      <c r="N114" s="43"/>
      <c r="O114" s="43"/>
      <c r="P114" s="44"/>
    </row>
    <row r="115" spans="1:16" ht="71.400000000000006" x14ac:dyDescent="0.3">
      <c r="A115" s="62">
        <v>11050100</v>
      </c>
      <c r="B115" s="66" t="s">
        <v>233</v>
      </c>
      <c r="C115" s="64">
        <v>20</v>
      </c>
      <c r="D115" s="64" t="s">
        <v>141</v>
      </c>
      <c r="E115" s="65" t="s">
        <v>394</v>
      </c>
      <c r="F115" s="95"/>
      <c r="G115" s="40"/>
      <c r="H115" s="41"/>
      <c r="I115" s="41"/>
      <c r="J115" s="40"/>
      <c r="K115" s="41"/>
      <c r="L115" s="42">
        <f t="shared" si="2"/>
        <v>0</v>
      </c>
      <c r="M115" s="42">
        <f t="shared" si="3"/>
        <v>0</v>
      </c>
      <c r="N115" s="43"/>
      <c r="O115" s="43"/>
      <c r="P115" s="44"/>
    </row>
    <row r="116" spans="1:16" ht="71.400000000000006" x14ac:dyDescent="0.3">
      <c r="A116" s="62">
        <v>11050101</v>
      </c>
      <c r="B116" s="66" t="s">
        <v>234</v>
      </c>
      <c r="C116" s="64">
        <v>20</v>
      </c>
      <c r="D116" s="64" t="s">
        <v>141</v>
      </c>
      <c r="E116" s="65" t="s">
        <v>394</v>
      </c>
      <c r="F116" s="95"/>
      <c r="G116" s="40"/>
      <c r="H116" s="41"/>
      <c r="I116" s="41"/>
      <c r="J116" s="40"/>
      <c r="K116" s="41"/>
      <c r="L116" s="42">
        <f t="shared" si="2"/>
        <v>0</v>
      </c>
      <c r="M116" s="42">
        <f t="shared" si="3"/>
        <v>0</v>
      </c>
      <c r="N116" s="43"/>
      <c r="O116" s="43"/>
      <c r="P116" s="44"/>
    </row>
    <row r="117" spans="1:16" ht="61.2" x14ac:dyDescent="0.3">
      <c r="A117" s="62">
        <v>11050102</v>
      </c>
      <c r="B117" s="66" t="s">
        <v>235</v>
      </c>
      <c r="C117" s="64">
        <v>20</v>
      </c>
      <c r="D117" s="64" t="s">
        <v>141</v>
      </c>
      <c r="E117" s="65" t="s">
        <v>394</v>
      </c>
      <c r="F117" s="95"/>
      <c r="G117" s="40"/>
      <c r="H117" s="41"/>
      <c r="I117" s="41"/>
      <c r="J117" s="40"/>
      <c r="K117" s="41"/>
      <c r="L117" s="42">
        <f t="shared" si="2"/>
        <v>0</v>
      </c>
      <c r="M117" s="42">
        <f t="shared" si="3"/>
        <v>0</v>
      </c>
      <c r="N117" s="43"/>
      <c r="O117" s="43"/>
      <c r="P117" s="44"/>
    </row>
    <row r="118" spans="1:16" ht="51" x14ac:dyDescent="0.3">
      <c r="A118" s="62">
        <v>11050103</v>
      </c>
      <c r="B118" s="66" t="s">
        <v>236</v>
      </c>
      <c r="C118" s="64">
        <v>20</v>
      </c>
      <c r="D118" s="64" t="s">
        <v>141</v>
      </c>
      <c r="E118" s="65" t="s">
        <v>394</v>
      </c>
      <c r="F118" s="95"/>
      <c r="G118" s="40"/>
      <c r="H118" s="41"/>
      <c r="I118" s="41"/>
      <c r="J118" s="40"/>
      <c r="K118" s="41"/>
      <c r="L118" s="42">
        <f t="shared" si="2"/>
        <v>0</v>
      </c>
      <c r="M118" s="42">
        <f t="shared" si="3"/>
        <v>0</v>
      </c>
      <c r="N118" s="43"/>
      <c r="O118" s="43"/>
      <c r="P118" s="44"/>
    </row>
    <row r="119" spans="1:16" ht="51" x14ac:dyDescent="0.3">
      <c r="A119" s="62">
        <v>11050104</v>
      </c>
      <c r="B119" s="66" t="s">
        <v>237</v>
      </c>
      <c r="C119" s="64">
        <v>20</v>
      </c>
      <c r="D119" s="64" t="s">
        <v>141</v>
      </c>
      <c r="E119" s="65" t="s">
        <v>394</v>
      </c>
      <c r="F119" s="95"/>
      <c r="G119" s="40"/>
      <c r="H119" s="41"/>
      <c r="I119" s="41"/>
      <c r="J119" s="40"/>
      <c r="K119" s="41"/>
      <c r="L119" s="42">
        <f t="shared" si="2"/>
        <v>0</v>
      </c>
      <c r="M119" s="42">
        <f t="shared" si="3"/>
        <v>0</v>
      </c>
      <c r="N119" s="43"/>
      <c r="O119" s="43"/>
      <c r="P119" s="44"/>
    </row>
    <row r="120" spans="1:16" ht="21.6" x14ac:dyDescent="0.3">
      <c r="A120" s="62">
        <v>11050105</v>
      </c>
      <c r="B120" s="66" t="s">
        <v>238</v>
      </c>
      <c r="C120" s="64">
        <v>20</v>
      </c>
      <c r="D120" s="64" t="s">
        <v>141</v>
      </c>
      <c r="E120" s="65" t="s">
        <v>394</v>
      </c>
      <c r="F120" s="95"/>
      <c r="G120" s="40"/>
      <c r="H120" s="41"/>
      <c r="I120" s="41"/>
      <c r="J120" s="40"/>
      <c r="K120" s="41"/>
      <c r="L120" s="42">
        <f t="shared" si="2"/>
        <v>0</v>
      </c>
      <c r="M120" s="42">
        <f t="shared" si="3"/>
        <v>0</v>
      </c>
      <c r="N120" s="43"/>
      <c r="O120" s="43"/>
      <c r="P120" s="44"/>
    </row>
    <row r="121" spans="1:16" ht="30.6" x14ac:dyDescent="0.3">
      <c r="A121" s="62">
        <v>11050106</v>
      </c>
      <c r="B121" s="66" t="s">
        <v>239</v>
      </c>
      <c r="C121" s="64">
        <v>20</v>
      </c>
      <c r="D121" s="64" t="s">
        <v>141</v>
      </c>
      <c r="E121" s="65" t="s">
        <v>394</v>
      </c>
      <c r="F121" s="95"/>
      <c r="G121" s="40"/>
      <c r="H121" s="41"/>
      <c r="I121" s="41"/>
      <c r="J121" s="40"/>
      <c r="K121" s="41"/>
      <c r="L121" s="42">
        <f t="shared" si="2"/>
        <v>0</v>
      </c>
      <c r="M121" s="42">
        <f t="shared" si="3"/>
        <v>0</v>
      </c>
      <c r="N121" s="43"/>
      <c r="O121" s="43"/>
      <c r="P121" s="44"/>
    </row>
    <row r="122" spans="1:16" ht="30.6" x14ac:dyDescent="0.3">
      <c r="A122" s="62">
        <v>11050107</v>
      </c>
      <c r="B122" s="66" t="s">
        <v>240</v>
      </c>
      <c r="C122" s="64">
        <v>20</v>
      </c>
      <c r="D122" s="64" t="s">
        <v>141</v>
      </c>
      <c r="E122" s="65" t="s">
        <v>394</v>
      </c>
      <c r="F122" s="95"/>
      <c r="G122" s="40"/>
      <c r="H122" s="41"/>
      <c r="I122" s="41"/>
      <c r="J122" s="40"/>
      <c r="K122" s="41"/>
      <c r="L122" s="42">
        <f t="shared" si="2"/>
        <v>0</v>
      </c>
      <c r="M122" s="42">
        <f t="shared" si="3"/>
        <v>0</v>
      </c>
      <c r="N122" s="43"/>
      <c r="O122" s="43"/>
      <c r="P122" s="44"/>
    </row>
    <row r="123" spans="1:16" ht="30.6" x14ac:dyDescent="0.3">
      <c r="A123" s="62">
        <v>11050108</v>
      </c>
      <c r="B123" s="66" t="s">
        <v>241</v>
      </c>
      <c r="C123" s="64">
        <v>20</v>
      </c>
      <c r="D123" s="64" t="s">
        <v>141</v>
      </c>
      <c r="E123" s="65" t="s">
        <v>394</v>
      </c>
      <c r="F123" s="95"/>
      <c r="G123" s="40"/>
      <c r="H123" s="41"/>
      <c r="I123" s="41"/>
      <c r="J123" s="40"/>
      <c r="K123" s="41"/>
      <c r="L123" s="42">
        <f t="shared" si="2"/>
        <v>0</v>
      </c>
      <c r="M123" s="42">
        <f t="shared" si="3"/>
        <v>0</v>
      </c>
      <c r="N123" s="43"/>
      <c r="O123" s="43"/>
      <c r="P123" s="44"/>
    </row>
    <row r="124" spans="1:16" ht="30.6" x14ac:dyDescent="0.3">
      <c r="A124" s="62">
        <v>11050109</v>
      </c>
      <c r="B124" s="66" t="s">
        <v>242</v>
      </c>
      <c r="C124" s="64">
        <v>20</v>
      </c>
      <c r="D124" s="64" t="s">
        <v>141</v>
      </c>
      <c r="E124" s="65" t="s">
        <v>394</v>
      </c>
      <c r="F124" s="95"/>
      <c r="G124" s="40"/>
      <c r="H124" s="41"/>
      <c r="I124" s="41"/>
      <c r="J124" s="40"/>
      <c r="K124" s="41"/>
      <c r="L124" s="42">
        <f t="shared" si="2"/>
        <v>0</v>
      </c>
      <c r="M124" s="42">
        <f t="shared" si="3"/>
        <v>0</v>
      </c>
      <c r="N124" s="43"/>
      <c r="O124" s="43"/>
      <c r="P124" s="44"/>
    </row>
    <row r="125" spans="1:16" ht="30.6" x14ac:dyDescent="0.3">
      <c r="A125" s="62">
        <v>11050110</v>
      </c>
      <c r="B125" s="66" t="s">
        <v>243</v>
      </c>
      <c r="C125" s="64">
        <v>20</v>
      </c>
      <c r="D125" s="64" t="s">
        <v>141</v>
      </c>
      <c r="E125" s="65" t="s">
        <v>394</v>
      </c>
      <c r="F125" s="95"/>
      <c r="G125" s="40"/>
      <c r="H125" s="41"/>
      <c r="I125" s="41"/>
      <c r="J125" s="40"/>
      <c r="K125" s="41"/>
      <c r="L125" s="42">
        <f t="shared" si="2"/>
        <v>0</v>
      </c>
      <c r="M125" s="42">
        <f t="shared" si="3"/>
        <v>0</v>
      </c>
      <c r="N125" s="43"/>
      <c r="O125" s="43"/>
      <c r="P125" s="44"/>
    </row>
    <row r="126" spans="1:16" ht="61.2" x14ac:dyDescent="0.3">
      <c r="A126" s="62">
        <v>11050111</v>
      </c>
      <c r="B126" s="66" t="s">
        <v>244</v>
      </c>
      <c r="C126" s="64">
        <v>20</v>
      </c>
      <c r="D126" s="64" t="s">
        <v>141</v>
      </c>
      <c r="E126" s="65" t="s">
        <v>394</v>
      </c>
      <c r="F126" s="95"/>
      <c r="G126" s="40"/>
      <c r="H126" s="41"/>
      <c r="I126" s="41"/>
      <c r="J126" s="40"/>
      <c r="K126" s="41"/>
      <c r="L126" s="42">
        <f t="shared" si="2"/>
        <v>0</v>
      </c>
      <c r="M126" s="42">
        <f t="shared" si="3"/>
        <v>0</v>
      </c>
      <c r="N126" s="43"/>
      <c r="O126" s="43"/>
      <c r="P126" s="44"/>
    </row>
    <row r="127" spans="1:16" ht="61.2" x14ac:dyDescent="0.3">
      <c r="A127" s="62">
        <v>11050112</v>
      </c>
      <c r="B127" s="66" t="s">
        <v>245</v>
      </c>
      <c r="C127" s="64">
        <v>20</v>
      </c>
      <c r="D127" s="64" t="s">
        <v>141</v>
      </c>
      <c r="E127" s="65" t="s">
        <v>394</v>
      </c>
      <c r="F127" s="95"/>
      <c r="G127" s="40"/>
      <c r="H127" s="41"/>
      <c r="I127" s="41"/>
      <c r="J127" s="40"/>
      <c r="K127" s="41"/>
      <c r="L127" s="42">
        <f t="shared" si="2"/>
        <v>0</v>
      </c>
      <c r="M127" s="42">
        <f t="shared" si="3"/>
        <v>0</v>
      </c>
      <c r="N127" s="43"/>
      <c r="O127" s="43"/>
      <c r="P127" s="44"/>
    </row>
    <row r="128" spans="1:16" ht="40.799999999999997" x14ac:dyDescent="0.3">
      <c r="A128" s="62">
        <v>11050113</v>
      </c>
      <c r="B128" s="66" t="s">
        <v>246</v>
      </c>
      <c r="C128" s="64">
        <v>20</v>
      </c>
      <c r="D128" s="64" t="s">
        <v>141</v>
      </c>
      <c r="E128" s="65" t="s">
        <v>394</v>
      </c>
      <c r="F128" s="95"/>
      <c r="G128" s="40"/>
      <c r="H128" s="41"/>
      <c r="I128" s="41"/>
      <c r="J128" s="40"/>
      <c r="K128" s="41"/>
      <c r="L128" s="42">
        <f t="shared" si="2"/>
        <v>0</v>
      </c>
      <c r="M128" s="42">
        <f t="shared" si="3"/>
        <v>0</v>
      </c>
      <c r="N128" s="43"/>
      <c r="O128" s="43"/>
      <c r="P128" s="44"/>
    </row>
    <row r="129" spans="1:16" ht="51" x14ac:dyDescent="0.3">
      <c r="A129" s="62">
        <v>11050114</v>
      </c>
      <c r="B129" s="66" t="s">
        <v>247</v>
      </c>
      <c r="C129" s="64">
        <v>20</v>
      </c>
      <c r="D129" s="64" t="s">
        <v>141</v>
      </c>
      <c r="E129" s="65" t="s">
        <v>394</v>
      </c>
      <c r="F129" s="95"/>
      <c r="G129" s="40"/>
      <c r="H129" s="41"/>
      <c r="I129" s="41"/>
      <c r="J129" s="40"/>
      <c r="K129" s="41"/>
      <c r="L129" s="42">
        <f t="shared" si="2"/>
        <v>0</v>
      </c>
      <c r="M129" s="42">
        <f t="shared" si="3"/>
        <v>0</v>
      </c>
      <c r="N129" s="43"/>
      <c r="O129" s="43"/>
      <c r="P129" s="44"/>
    </row>
    <row r="130" spans="1:16" ht="40.799999999999997" x14ac:dyDescent="0.3">
      <c r="A130" s="62">
        <v>11050115</v>
      </c>
      <c r="B130" s="66" t="s">
        <v>248</v>
      </c>
      <c r="C130" s="64">
        <v>20</v>
      </c>
      <c r="D130" s="64" t="s">
        <v>141</v>
      </c>
      <c r="E130" s="65" t="s">
        <v>394</v>
      </c>
      <c r="F130" s="95"/>
      <c r="G130" s="40"/>
      <c r="H130" s="41"/>
      <c r="I130" s="41"/>
      <c r="J130" s="40"/>
      <c r="K130" s="41"/>
      <c r="L130" s="42">
        <f t="shared" si="2"/>
        <v>0</v>
      </c>
      <c r="M130" s="42">
        <f t="shared" si="3"/>
        <v>0</v>
      </c>
      <c r="N130" s="43"/>
      <c r="O130" s="43"/>
      <c r="P130" s="44"/>
    </row>
    <row r="131" spans="1:16" ht="51" x14ac:dyDescent="0.3">
      <c r="A131" s="62">
        <v>11050116</v>
      </c>
      <c r="B131" s="66" t="s">
        <v>249</v>
      </c>
      <c r="C131" s="64">
        <v>20</v>
      </c>
      <c r="D131" s="64" t="s">
        <v>141</v>
      </c>
      <c r="E131" s="65" t="s">
        <v>394</v>
      </c>
      <c r="F131" s="95"/>
      <c r="G131" s="40"/>
      <c r="H131" s="41"/>
      <c r="I131" s="41"/>
      <c r="J131" s="40"/>
      <c r="K131" s="41"/>
      <c r="L131" s="42">
        <f t="shared" si="2"/>
        <v>0</v>
      </c>
      <c r="M131" s="42">
        <f t="shared" si="3"/>
        <v>0</v>
      </c>
      <c r="N131" s="43"/>
      <c r="O131" s="43"/>
      <c r="P131" s="44"/>
    </row>
    <row r="132" spans="1:16" ht="30.6" x14ac:dyDescent="0.3">
      <c r="A132" s="62">
        <v>11050117</v>
      </c>
      <c r="B132" s="66" t="s">
        <v>250</v>
      </c>
      <c r="C132" s="64">
        <v>20</v>
      </c>
      <c r="D132" s="64" t="s">
        <v>141</v>
      </c>
      <c r="E132" s="65" t="s">
        <v>394</v>
      </c>
      <c r="F132" s="95"/>
      <c r="G132" s="40"/>
      <c r="H132" s="41"/>
      <c r="I132" s="41"/>
      <c r="J132" s="40"/>
      <c r="K132" s="41"/>
      <c r="L132" s="42">
        <f t="shared" si="2"/>
        <v>0</v>
      </c>
      <c r="M132" s="42">
        <f t="shared" si="3"/>
        <v>0</v>
      </c>
      <c r="N132" s="43"/>
      <c r="O132" s="43"/>
      <c r="P132" s="44"/>
    </row>
    <row r="133" spans="1:16" ht="51" x14ac:dyDescent="0.3">
      <c r="A133" s="62">
        <v>11050118</v>
      </c>
      <c r="B133" s="66" t="s">
        <v>251</v>
      </c>
      <c r="C133" s="64">
        <v>20</v>
      </c>
      <c r="D133" s="64" t="s">
        <v>141</v>
      </c>
      <c r="E133" s="65" t="s">
        <v>394</v>
      </c>
      <c r="F133" s="95"/>
      <c r="G133" s="40"/>
      <c r="H133" s="41"/>
      <c r="I133" s="41"/>
      <c r="J133" s="40"/>
      <c r="K133" s="41"/>
      <c r="L133" s="42">
        <f t="shared" si="2"/>
        <v>0</v>
      </c>
      <c r="M133" s="42">
        <f t="shared" si="3"/>
        <v>0</v>
      </c>
      <c r="N133" s="43"/>
      <c r="O133" s="43"/>
      <c r="P133" s="44"/>
    </row>
    <row r="134" spans="1:16" ht="30.6" x14ac:dyDescent="0.3">
      <c r="A134" s="62">
        <v>11050119</v>
      </c>
      <c r="B134" s="66" t="s">
        <v>252</v>
      </c>
      <c r="C134" s="64">
        <v>20</v>
      </c>
      <c r="D134" s="64" t="s">
        <v>141</v>
      </c>
      <c r="E134" s="65" t="s">
        <v>394</v>
      </c>
      <c r="F134" s="95"/>
      <c r="G134" s="40"/>
      <c r="H134" s="41"/>
      <c r="I134" s="41"/>
      <c r="J134" s="40"/>
      <c r="K134" s="41"/>
      <c r="L134" s="42">
        <f t="shared" si="2"/>
        <v>0</v>
      </c>
      <c r="M134" s="42">
        <f t="shared" si="3"/>
        <v>0</v>
      </c>
      <c r="N134" s="43"/>
      <c r="O134" s="43"/>
      <c r="P134" s="44"/>
    </row>
    <row r="135" spans="1:16" ht="21.6" x14ac:dyDescent="0.3">
      <c r="A135" s="62">
        <v>11050120</v>
      </c>
      <c r="B135" s="66" t="s">
        <v>253</v>
      </c>
      <c r="C135" s="64">
        <v>20</v>
      </c>
      <c r="D135" s="64" t="s">
        <v>141</v>
      </c>
      <c r="E135" s="65" t="s">
        <v>394</v>
      </c>
      <c r="F135" s="95"/>
      <c r="G135" s="40"/>
      <c r="H135" s="41"/>
      <c r="I135" s="41"/>
      <c r="J135" s="40"/>
      <c r="K135" s="41"/>
      <c r="L135" s="42">
        <f t="shared" si="2"/>
        <v>0</v>
      </c>
      <c r="M135" s="42">
        <f t="shared" si="3"/>
        <v>0</v>
      </c>
      <c r="N135" s="43"/>
      <c r="O135" s="43"/>
      <c r="P135" s="44"/>
    </row>
    <row r="136" spans="1:16" ht="21.6" x14ac:dyDescent="0.3">
      <c r="A136" s="62">
        <v>11050121</v>
      </c>
      <c r="B136" s="66" t="s">
        <v>254</v>
      </c>
      <c r="C136" s="64">
        <v>20</v>
      </c>
      <c r="D136" s="64" t="s">
        <v>141</v>
      </c>
      <c r="E136" s="65" t="s">
        <v>394</v>
      </c>
      <c r="F136" s="95"/>
      <c r="G136" s="40"/>
      <c r="H136" s="41"/>
      <c r="I136" s="41"/>
      <c r="J136" s="40"/>
      <c r="K136" s="41"/>
      <c r="L136" s="42">
        <f t="shared" si="2"/>
        <v>0</v>
      </c>
      <c r="M136" s="42">
        <f t="shared" si="3"/>
        <v>0</v>
      </c>
      <c r="N136" s="43"/>
      <c r="O136" s="43"/>
      <c r="P136" s="44"/>
    </row>
    <row r="137" spans="1:16" ht="21.6" x14ac:dyDescent="0.3">
      <c r="A137" s="62">
        <v>11050122</v>
      </c>
      <c r="B137" s="66" t="s">
        <v>255</v>
      </c>
      <c r="C137" s="64">
        <v>20</v>
      </c>
      <c r="D137" s="64" t="s">
        <v>141</v>
      </c>
      <c r="E137" s="65" t="s">
        <v>394</v>
      </c>
      <c r="F137" s="95"/>
      <c r="G137" s="40"/>
      <c r="H137" s="41"/>
      <c r="I137" s="41"/>
      <c r="J137" s="40"/>
      <c r="K137" s="41"/>
      <c r="L137" s="42">
        <f t="shared" si="2"/>
        <v>0</v>
      </c>
      <c r="M137" s="42">
        <f t="shared" si="3"/>
        <v>0</v>
      </c>
      <c r="N137" s="43"/>
      <c r="O137" s="43"/>
      <c r="P137" s="44"/>
    </row>
    <row r="138" spans="1:16" ht="21.6" x14ac:dyDescent="0.3">
      <c r="A138" s="62">
        <v>11050123</v>
      </c>
      <c r="B138" s="66" t="s">
        <v>256</v>
      </c>
      <c r="C138" s="64">
        <v>20</v>
      </c>
      <c r="D138" s="64" t="s">
        <v>141</v>
      </c>
      <c r="E138" s="65" t="s">
        <v>394</v>
      </c>
      <c r="F138" s="95"/>
      <c r="G138" s="40"/>
      <c r="H138" s="41"/>
      <c r="I138" s="41"/>
      <c r="J138" s="40"/>
      <c r="K138" s="41"/>
      <c r="L138" s="42">
        <f t="shared" si="2"/>
        <v>0</v>
      </c>
      <c r="M138" s="42">
        <f t="shared" si="3"/>
        <v>0</v>
      </c>
      <c r="N138" s="43"/>
      <c r="O138" s="43"/>
      <c r="P138" s="44"/>
    </row>
    <row r="139" spans="1:16" ht="21.6" x14ac:dyDescent="0.3">
      <c r="A139" s="62">
        <v>11050124</v>
      </c>
      <c r="B139" s="66" t="s">
        <v>257</v>
      </c>
      <c r="C139" s="64">
        <v>20</v>
      </c>
      <c r="D139" s="64" t="s">
        <v>141</v>
      </c>
      <c r="E139" s="65" t="s">
        <v>394</v>
      </c>
      <c r="F139" s="95"/>
      <c r="G139" s="40"/>
      <c r="H139" s="41"/>
      <c r="I139" s="41"/>
      <c r="J139" s="40"/>
      <c r="K139" s="41"/>
      <c r="L139" s="42">
        <f t="shared" si="2"/>
        <v>0</v>
      </c>
      <c r="M139" s="42">
        <f t="shared" si="3"/>
        <v>0</v>
      </c>
      <c r="N139" s="43"/>
      <c r="O139" s="43"/>
      <c r="P139" s="44"/>
    </row>
    <row r="140" spans="1:16" ht="21.6" x14ac:dyDescent="0.3">
      <c r="A140" s="62">
        <v>11050125</v>
      </c>
      <c r="B140" s="66" t="s">
        <v>258</v>
      </c>
      <c r="C140" s="64">
        <v>20</v>
      </c>
      <c r="D140" s="64" t="s">
        <v>141</v>
      </c>
      <c r="E140" s="65" t="s">
        <v>394</v>
      </c>
      <c r="F140" s="95"/>
      <c r="G140" s="40"/>
      <c r="H140" s="41"/>
      <c r="I140" s="41"/>
      <c r="J140" s="40"/>
      <c r="K140" s="41"/>
      <c r="L140" s="42">
        <f t="shared" si="2"/>
        <v>0</v>
      </c>
      <c r="M140" s="42">
        <f t="shared" si="3"/>
        <v>0</v>
      </c>
      <c r="N140" s="43"/>
      <c r="O140" s="43"/>
      <c r="P140" s="44"/>
    </row>
    <row r="141" spans="1:16" ht="21.6" x14ac:dyDescent="0.3">
      <c r="A141" s="62">
        <v>11050126</v>
      </c>
      <c r="B141" s="66" t="s">
        <v>259</v>
      </c>
      <c r="C141" s="64">
        <v>20</v>
      </c>
      <c r="D141" s="64" t="s">
        <v>141</v>
      </c>
      <c r="E141" s="65" t="s">
        <v>394</v>
      </c>
      <c r="F141" s="95"/>
      <c r="G141" s="40"/>
      <c r="H141" s="41"/>
      <c r="I141" s="41"/>
      <c r="J141" s="40"/>
      <c r="K141" s="41"/>
      <c r="L141" s="42">
        <f t="shared" si="2"/>
        <v>0</v>
      </c>
      <c r="M141" s="42">
        <f t="shared" si="3"/>
        <v>0</v>
      </c>
      <c r="N141" s="43"/>
      <c r="O141" s="43"/>
      <c r="P141" s="44"/>
    </row>
    <row r="142" spans="1:16" ht="21.6" x14ac:dyDescent="0.3">
      <c r="A142" s="62">
        <v>11050127</v>
      </c>
      <c r="B142" s="66" t="s">
        <v>260</v>
      </c>
      <c r="C142" s="64">
        <v>20</v>
      </c>
      <c r="D142" s="64" t="s">
        <v>141</v>
      </c>
      <c r="E142" s="65" t="s">
        <v>394</v>
      </c>
      <c r="F142" s="95"/>
      <c r="G142" s="40"/>
      <c r="H142" s="41"/>
      <c r="I142" s="41"/>
      <c r="J142" s="40"/>
      <c r="K142" s="41"/>
      <c r="L142" s="42">
        <f t="shared" si="2"/>
        <v>0</v>
      </c>
      <c r="M142" s="42">
        <f t="shared" si="3"/>
        <v>0</v>
      </c>
      <c r="N142" s="43"/>
      <c r="O142" s="43"/>
      <c r="P142" s="44"/>
    </row>
    <row r="143" spans="1:16" ht="21.6" x14ac:dyDescent="0.3">
      <c r="A143" s="62">
        <v>11050128</v>
      </c>
      <c r="B143" s="66" t="s">
        <v>261</v>
      </c>
      <c r="C143" s="64">
        <v>20</v>
      </c>
      <c r="D143" s="64" t="s">
        <v>141</v>
      </c>
      <c r="E143" s="65" t="s">
        <v>394</v>
      </c>
      <c r="F143" s="95"/>
      <c r="G143" s="40"/>
      <c r="H143" s="41"/>
      <c r="I143" s="41"/>
      <c r="J143" s="40"/>
      <c r="K143" s="41"/>
      <c r="L143" s="42">
        <f t="shared" si="2"/>
        <v>0</v>
      </c>
      <c r="M143" s="42">
        <f t="shared" si="3"/>
        <v>0</v>
      </c>
      <c r="N143" s="43"/>
      <c r="O143" s="43"/>
      <c r="P143" s="44"/>
    </row>
    <row r="144" spans="1:16" ht="51" x14ac:dyDescent="0.3">
      <c r="A144" s="62">
        <v>11050129</v>
      </c>
      <c r="B144" s="66" t="s">
        <v>262</v>
      </c>
      <c r="C144" s="64">
        <v>20</v>
      </c>
      <c r="D144" s="64" t="s">
        <v>141</v>
      </c>
      <c r="E144" s="65" t="s">
        <v>394</v>
      </c>
      <c r="F144" s="95"/>
      <c r="G144" s="40"/>
      <c r="H144" s="41"/>
      <c r="I144" s="41"/>
      <c r="J144" s="40"/>
      <c r="K144" s="41"/>
      <c r="L144" s="42">
        <f t="shared" si="2"/>
        <v>0</v>
      </c>
      <c r="M144" s="42">
        <f t="shared" si="3"/>
        <v>0</v>
      </c>
      <c r="N144" s="43"/>
      <c r="O144" s="43"/>
      <c r="P144" s="44"/>
    </row>
    <row r="145" spans="1:16" ht="51" x14ac:dyDescent="0.3">
      <c r="A145" s="62">
        <v>11050130</v>
      </c>
      <c r="B145" s="66" t="s">
        <v>263</v>
      </c>
      <c r="C145" s="64">
        <v>20</v>
      </c>
      <c r="D145" s="64" t="s">
        <v>141</v>
      </c>
      <c r="E145" s="65" t="s">
        <v>394</v>
      </c>
      <c r="F145" s="95"/>
      <c r="G145" s="40"/>
      <c r="H145" s="41"/>
      <c r="I145" s="41"/>
      <c r="J145" s="40"/>
      <c r="K145" s="41"/>
      <c r="L145" s="42">
        <f t="shared" ref="L145:L161" si="4">C145*I145</f>
        <v>0</v>
      </c>
      <c r="M145" s="42">
        <f t="shared" ref="M145:M161" si="5">C145*K145</f>
        <v>0</v>
      </c>
      <c r="N145" s="43"/>
      <c r="O145" s="43"/>
      <c r="P145" s="44"/>
    </row>
    <row r="146" spans="1:16" ht="51" x14ac:dyDescent="0.3">
      <c r="A146" s="62">
        <v>11050131</v>
      </c>
      <c r="B146" s="66" t="s">
        <v>265</v>
      </c>
      <c r="C146" s="64">
        <v>20</v>
      </c>
      <c r="D146" s="64" t="s">
        <v>141</v>
      </c>
      <c r="E146" s="65" t="s">
        <v>394</v>
      </c>
      <c r="F146" s="95"/>
      <c r="G146" s="40"/>
      <c r="H146" s="41"/>
      <c r="I146" s="41"/>
      <c r="J146" s="40"/>
      <c r="K146" s="41"/>
      <c r="L146" s="42">
        <f t="shared" si="4"/>
        <v>0</v>
      </c>
      <c r="M146" s="42">
        <f t="shared" si="5"/>
        <v>0</v>
      </c>
      <c r="N146" s="43"/>
      <c r="O146" s="43"/>
      <c r="P146" s="44"/>
    </row>
    <row r="147" spans="1:16" ht="51" x14ac:dyDescent="0.3">
      <c r="A147" s="62">
        <v>11050132</v>
      </c>
      <c r="B147" s="66" t="s">
        <v>266</v>
      </c>
      <c r="C147" s="64">
        <v>20</v>
      </c>
      <c r="D147" s="64" t="s">
        <v>141</v>
      </c>
      <c r="E147" s="65" t="s">
        <v>394</v>
      </c>
      <c r="F147" s="95"/>
      <c r="G147" s="40"/>
      <c r="H147" s="41"/>
      <c r="I147" s="41"/>
      <c r="J147" s="40"/>
      <c r="K147" s="41"/>
      <c r="L147" s="42">
        <f t="shared" si="4"/>
        <v>0</v>
      </c>
      <c r="M147" s="42">
        <f t="shared" si="5"/>
        <v>0</v>
      </c>
      <c r="N147" s="43"/>
      <c r="O147" s="43"/>
      <c r="P147" s="44"/>
    </row>
    <row r="148" spans="1:16" ht="30.6" x14ac:dyDescent="0.3">
      <c r="A148" s="62">
        <v>11050133</v>
      </c>
      <c r="B148" s="66" t="s">
        <v>267</v>
      </c>
      <c r="C148" s="64">
        <v>20</v>
      </c>
      <c r="D148" s="64" t="s">
        <v>141</v>
      </c>
      <c r="E148" s="65" t="s">
        <v>394</v>
      </c>
      <c r="F148" s="95"/>
      <c r="G148" s="40"/>
      <c r="H148" s="41"/>
      <c r="I148" s="41"/>
      <c r="J148" s="40"/>
      <c r="K148" s="41"/>
      <c r="L148" s="42">
        <f t="shared" si="4"/>
        <v>0</v>
      </c>
      <c r="M148" s="42">
        <f t="shared" si="5"/>
        <v>0</v>
      </c>
      <c r="N148" s="43"/>
      <c r="O148" s="43"/>
      <c r="P148" s="44"/>
    </row>
    <row r="149" spans="1:16" ht="30.6" x14ac:dyDescent="0.3">
      <c r="A149" s="62">
        <v>11050134</v>
      </c>
      <c r="B149" s="66" t="s">
        <v>268</v>
      </c>
      <c r="C149" s="64">
        <v>20</v>
      </c>
      <c r="D149" s="64" t="s">
        <v>141</v>
      </c>
      <c r="E149" s="65" t="s">
        <v>394</v>
      </c>
      <c r="F149" s="95"/>
      <c r="G149" s="40"/>
      <c r="H149" s="41"/>
      <c r="I149" s="41"/>
      <c r="J149" s="40"/>
      <c r="K149" s="41"/>
      <c r="L149" s="42">
        <f t="shared" si="4"/>
        <v>0</v>
      </c>
      <c r="M149" s="42">
        <f t="shared" si="5"/>
        <v>0</v>
      </c>
      <c r="N149" s="43"/>
      <c r="O149" s="43"/>
      <c r="P149" s="44"/>
    </row>
    <row r="150" spans="1:16" ht="21.6" x14ac:dyDescent="0.3">
      <c r="A150" s="62">
        <v>11050135</v>
      </c>
      <c r="B150" s="66" t="s">
        <v>163</v>
      </c>
      <c r="C150" s="64">
        <v>4</v>
      </c>
      <c r="D150" s="64" t="s">
        <v>162</v>
      </c>
      <c r="E150" s="65" t="s">
        <v>394</v>
      </c>
      <c r="F150" s="95"/>
      <c r="G150" s="40"/>
      <c r="H150" s="41"/>
      <c r="I150" s="41"/>
      <c r="J150" s="40"/>
      <c r="K150" s="41"/>
      <c r="L150" s="42">
        <f t="shared" si="4"/>
        <v>0</v>
      </c>
      <c r="M150" s="42">
        <f t="shared" si="5"/>
        <v>0</v>
      </c>
      <c r="N150" s="43"/>
      <c r="O150" s="43"/>
      <c r="P150" s="44"/>
    </row>
    <row r="151" spans="1:16" ht="21.6" x14ac:dyDescent="0.3">
      <c r="A151" s="62">
        <v>11050136</v>
      </c>
      <c r="B151" s="66" t="s">
        <v>164</v>
      </c>
      <c r="C151" s="64">
        <v>40</v>
      </c>
      <c r="D151" s="64" t="s">
        <v>142</v>
      </c>
      <c r="E151" s="65" t="s">
        <v>394</v>
      </c>
      <c r="F151" s="95"/>
      <c r="G151" s="40"/>
      <c r="H151" s="41"/>
      <c r="I151" s="41"/>
      <c r="J151" s="40"/>
      <c r="K151" s="41"/>
      <c r="L151" s="42">
        <f t="shared" si="4"/>
        <v>0</v>
      </c>
      <c r="M151" s="42">
        <f t="shared" si="5"/>
        <v>0</v>
      </c>
      <c r="N151" s="43"/>
      <c r="O151" s="43"/>
      <c r="P151" s="44"/>
    </row>
    <row r="152" spans="1:16" ht="21.6" x14ac:dyDescent="0.3">
      <c r="A152" s="62">
        <v>11050137</v>
      </c>
      <c r="B152" s="66" t="s">
        <v>165</v>
      </c>
      <c r="C152" s="64">
        <v>40</v>
      </c>
      <c r="D152" s="64" t="s">
        <v>142</v>
      </c>
      <c r="E152" s="65" t="s">
        <v>394</v>
      </c>
      <c r="F152" s="95"/>
      <c r="G152" s="40"/>
      <c r="H152" s="41"/>
      <c r="I152" s="41"/>
      <c r="J152" s="40"/>
      <c r="K152" s="41"/>
      <c r="L152" s="42">
        <f t="shared" si="4"/>
        <v>0</v>
      </c>
      <c r="M152" s="42">
        <f t="shared" si="5"/>
        <v>0</v>
      </c>
      <c r="N152" s="43"/>
      <c r="O152" s="43"/>
      <c r="P152" s="44"/>
    </row>
    <row r="153" spans="1:16" ht="21.6" x14ac:dyDescent="0.3">
      <c r="A153" s="62">
        <v>11050138</v>
      </c>
      <c r="B153" s="66" t="s">
        <v>166</v>
      </c>
      <c r="C153" s="64">
        <v>40</v>
      </c>
      <c r="D153" s="64" t="s">
        <v>142</v>
      </c>
      <c r="E153" s="65" t="s">
        <v>394</v>
      </c>
      <c r="F153" s="95"/>
      <c r="G153" s="40"/>
      <c r="H153" s="41"/>
      <c r="I153" s="41"/>
      <c r="J153" s="40"/>
      <c r="K153" s="41"/>
      <c r="L153" s="42">
        <f t="shared" si="4"/>
        <v>0</v>
      </c>
      <c r="M153" s="42">
        <f t="shared" si="5"/>
        <v>0</v>
      </c>
      <c r="N153" s="43"/>
      <c r="O153" s="43"/>
      <c r="P153" s="44"/>
    </row>
    <row r="154" spans="1:16" ht="21.6" x14ac:dyDescent="0.3">
      <c r="A154" s="62">
        <v>11050139</v>
      </c>
      <c r="B154" s="66" t="s">
        <v>167</v>
      </c>
      <c r="C154" s="64">
        <v>20</v>
      </c>
      <c r="D154" s="64" t="s">
        <v>142</v>
      </c>
      <c r="E154" s="65" t="s">
        <v>394</v>
      </c>
      <c r="F154" s="95"/>
      <c r="G154" s="40"/>
      <c r="H154" s="41"/>
      <c r="I154" s="41"/>
      <c r="J154" s="40"/>
      <c r="K154" s="41"/>
      <c r="L154" s="42">
        <f t="shared" si="4"/>
        <v>0</v>
      </c>
      <c r="M154" s="42">
        <f t="shared" si="5"/>
        <v>0</v>
      </c>
      <c r="N154" s="43"/>
      <c r="O154" s="43"/>
      <c r="P154" s="44"/>
    </row>
    <row r="155" spans="1:16" ht="21.6" x14ac:dyDescent="0.3">
      <c r="A155" s="62">
        <v>11050140</v>
      </c>
      <c r="B155" s="66" t="s">
        <v>168</v>
      </c>
      <c r="C155" s="64">
        <v>20</v>
      </c>
      <c r="D155" s="64" t="s">
        <v>142</v>
      </c>
      <c r="E155" s="65" t="s">
        <v>394</v>
      </c>
      <c r="F155" s="95"/>
      <c r="G155" s="40"/>
      <c r="H155" s="41"/>
      <c r="I155" s="41"/>
      <c r="J155" s="40"/>
      <c r="K155" s="41"/>
      <c r="L155" s="42">
        <f t="shared" si="4"/>
        <v>0</v>
      </c>
      <c r="M155" s="42">
        <f t="shared" si="5"/>
        <v>0</v>
      </c>
      <c r="N155" s="43"/>
      <c r="O155" s="43"/>
      <c r="P155" s="44"/>
    </row>
    <row r="156" spans="1:16" ht="21.6" x14ac:dyDescent="0.3">
      <c r="A156" s="62">
        <v>11050141</v>
      </c>
      <c r="B156" s="66" t="s">
        <v>169</v>
      </c>
      <c r="C156" s="64">
        <v>10</v>
      </c>
      <c r="D156" s="64" t="s">
        <v>142</v>
      </c>
      <c r="E156" s="65" t="s">
        <v>394</v>
      </c>
      <c r="F156" s="95"/>
      <c r="G156" s="40"/>
      <c r="H156" s="41"/>
      <c r="I156" s="41"/>
      <c r="J156" s="40"/>
      <c r="K156" s="41"/>
      <c r="L156" s="42">
        <f t="shared" si="4"/>
        <v>0</v>
      </c>
      <c r="M156" s="42">
        <f t="shared" si="5"/>
        <v>0</v>
      </c>
      <c r="N156" s="43"/>
      <c r="O156" s="43"/>
      <c r="P156" s="44"/>
    </row>
    <row r="157" spans="1:16" ht="21.6" x14ac:dyDescent="0.3">
      <c r="A157" s="62">
        <v>11050142</v>
      </c>
      <c r="B157" s="66" t="s">
        <v>170</v>
      </c>
      <c r="C157" s="64">
        <v>20</v>
      </c>
      <c r="D157" s="64" t="s">
        <v>142</v>
      </c>
      <c r="E157" s="65" t="s">
        <v>394</v>
      </c>
      <c r="F157" s="95"/>
      <c r="G157" s="40"/>
      <c r="H157" s="41"/>
      <c r="I157" s="41"/>
      <c r="J157" s="40"/>
      <c r="K157" s="41"/>
      <c r="L157" s="42">
        <f t="shared" si="4"/>
        <v>0</v>
      </c>
      <c r="M157" s="42">
        <f t="shared" si="5"/>
        <v>0</v>
      </c>
      <c r="N157" s="43"/>
      <c r="O157" s="43"/>
      <c r="P157" s="44"/>
    </row>
    <row r="158" spans="1:16" ht="21.6" x14ac:dyDescent="0.3">
      <c r="A158" s="62">
        <v>11050143</v>
      </c>
      <c r="B158" s="66" t="s">
        <v>171</v>
      </c>
      <c r="C158" s="64">
        <v>40</v>
      </c>
      <c r="D158" s="64" t="s">
        <v>142</v>
      </c>
      <c r="E158" s="65" t="s">
        <v>394</v>
      </c>
      <c r="F158" s="95"/>
      <c r="G158" s="40"/>
      <c r="H158" s="41"/>
      <c r="I158" s="41"/>
      <c r="J158" s="40"/>
      <c r="K158" s="41"/>
      <c r="L158" s="42">
        <f t="shared" si="4"/>
        <v>0</v>
      </c>
      <c r="M158" s="42">
        <f t="shared" si="5"/>
        <v>0</v>
      </c>
      <c r="N158" s="43"/>
      <c r="O158" s="43"/>
      <c r="P158" s="44"/>
    </row>
    <row r="159" spans="1:16" ht="21.6" x14ac:dyDescent="0.3">
      <c r="A159" s="62">
        <v>11050144</v>
      </c>
      <c r="B159" s="66" t="s">
        <v>270</v>
      </c>
      <c r="C159" s="64">
        <v>60</v>
      </c>
      <c r="D159" s="64" t="s">
        <v>141</v>
      </c>
      <c r="E159" s="65" t="s">
        <v>394</v>
      </c>
      <c r="F159" s="95"/>
      <c r="G159" s="40"/>
      <c r="H159" s="41"/>
      <c r="I159" s="41"/>
      <c r="J159" s="40"/>
      <c r="K159" s="41"/>
      <c r="L159" s="42">
        <f t="shared" si="4"/>
        <v>0</v>
      </c>
      <c r="M159" s="42">
        <f t="shared" si="5"/>
        <v>0</v>
      </c>
      <c r="N159" s="43"/>
      <c r="O159" s="43"/>
      <c r="P159" s="44"/>
    </row>
    <row r="160" spans="1:16" ht="30.6" x14ac:dyDescent="0.3">
      <c r="A160" s="62">
        <v>11050145</v>
      </c>
      <c r="B160" s="66" t="s">
        <v>421</v>
      </c>
      <c r="C160" s="64">
        <v>20</v>
      </c>
      <c r="D160" s="64" t="s">
        <v>142</v>
      </c>
      <c r="E160" s="65" t="s">
        <v>394</v>
      </c>
      <c r="F160" s="95"/>
      <c r="G160" s="40"/>
      <c r="H160" s="41"/>
      <c r="I160" s="41"/>
      <c r="J160" s="40"/>
      <c r="K160" s="41"/>
      <c r="L160" s="42">
        <f t="shared" si="4"/>
        <v>0</v>
      </c>
      <c r="M160" s="42">
        <f t="shared" si="5"/>
        <v>0</v>
      </c>
      <c r="N160" s="43"/>
      <c r="O160" s="43"/>
      <c r="P160" s="44"/>
    </row>
    <row r="161" spans="1:16" ht="30.6" x14ac:dyDescent="0.3">
      <c r="A161" s="62">
        <v>11050146</v>
      </c>
      <c r="B161" s="66" t="s">
        <v>422</v>
      </c>
      <c r="C161" s="64">
        <v>20</v>
      </c>
      <c r="D161" s="64" t="s">
        <v>142</v>
      </c>
      <c r="E161" s="65" t="s">
        <v>394</v>
      </c>
      <c r="F161" s="95"/>
      <c r="G161" s="40"/>
      <c r="H161" s="41"/>
      <c r="I161" s="41"/>
      <c r="J161" s="40"/>
      <c r="K161" s="41"/>
      <c r="L161" s="42">
        <f t="shared" si="4"/>
        <v>0</v>
      </c>
      <c r="M161" s="42">
        <f t="shared" si="5"/>
        <v>0</v>
      </c>
      <c r="N161" s="43"/>
      <c r="O161" s="43"/>
      <c r="P161" s="44"/>
    </row>
    <row r="162" spans="1:16" ht="21.6" x14ac:dyDescent="0.3">
      <c r="A162" s="62">
        <v>11050147</v>
      </c>
      <c r="B162" s="66" t="s">
        <v>423</v>
      </c>
      <c r="C162" s="64">
        <v>20</v>
      </c>
      <c r="D162" s="64" t="s">
        <v>142</v>
      </c>
      <c r="E162" s="65" t="s">
        <v>394</v>
      </c>
      <c r="F162" s="95"/>
      <c r="G162" s="40"/>
      <c r="H162" s="41"/>
      <c r="I162" s="41"/>
      <c r="J162" s="40"/>
      <c r="K162" s="41"/>
      <c r="L162" s="42">
        <f t="shared" ref="L162:L174" si="6">C162*I162</f>
        <v>0</v>
      </c>
      <c r="M162" s="42">
        <f t="shared" ref="M162:M174" si="7">C162*K162</f>
        <v>0</v>
      </c>
      <c r="N162" s="43"/>
      <c r="O162" s="43"/>
      <c r="P162" s="44"/>
    </row>
    <row r="163" spans="1:16" ht="30.6" x14ac:dyDescent="0.3">
      <c r="A163" s="62">
        <v>11050148</v>
      </c>
      <c r="B163" s="66" t="s">
        <v>424</v>
      </c>
      <c r="C163" s="64">
        <v>20</v>
      </c>
      <c r="D163" s="64" t="s">
        <v>142</v>
      </c>
      <c r="E163" s="65" t="s">
        <v>394</v>
      </c>
      <c r="F163" s="95"/>
      <c r="G163" s="40"/>
      <c r="H163" s="41"/>
      <c r="I163" s="41"/>
      <c r="J163" s="40"/>
      <c r="K163" s="41"/>
      <c r="L163" s="42">
        <f t="shared" si="6"/>
        <v>0</v>
      </c>
      <c r="M163" s="42">
        <f t="shared" si="7"/>
        <v>0</v>
      </c>
      <c r="N163" s="43"/>
      <c r="O163" s="43"/>
      <c r="P163" s="44"/>
    </row>
    <row r="164" spans="1:16" ht="30.6" x14ac:dyDescent="0.3">
      <c r="A164" s="62">
        <v>11050149</v>
      </c>
      <c r="B164" s="66" t="s">
        <v>425</v>
      </c>
      <c r="C164" s="64">
        <v>20</v>
      </c>
      <c r="D164" s="64" t="s">
        <v>142</v>
      </c>
      <c r="E164" s="65" t="s">
        <v>394</v>
      </c>
      <c r="F164" s="95"/>
      <c r="G164" s="40"/>
      <c r="H164" s="41"/>
      <c r="I164" s="41"/>
      <c r="J164" s="40"/>
      <c r="K164" s="41"/>
      <c r="L164" s="42">
        <f t="shared" si="6"/>
        <v>0</v>
      </c>
      <c r="M164" s="42">
        <f t="shared" si="7"/>
        <v>0</v>
      </c>
      <c r="N164" s="43"/>
      <c r="O164" s="43"/>
      <c r="P164" s="44"/>
    </row>
    <row r="165" spans="1:16" ht="30.6" x14ac:dyDescent="0.3">
      <c r="A165" s="62">
        <v>11050150</v>
      </c>
      <c r="B165" s="66" t="s">
        <v>426</v>
      </c>
      <c r="C165" s="64">
        <v>20</v>
      </c>
      <c r="D165" s="64" t="s">
        <v>142</v>
      </c>
      <c r="E165" s="65" t="s">
        <v>394</v>
      </c>
      <c r="F165" s="95"/>
      <c r="G165" s="40"/>
      <c r="H165" s="41"/>
      <c r="I165" s="41"/>
      <c r="J165" s="40"/>
      <c r="K165" s="41"/>
      <c r="L165" s="42">
        <f t="shared" si="6"/>
        <v>0</v>
      </c>
      <c r="M165" s="42">
        <f t="shared" si="7"/>
        <v>0</v>
      </c>
      <c r="N165" s="43"/>
      <c r="O165" s="43"/>
      <c r="P165" s="44"/>
    </row>
    <row r="166" spans="1:16" ht="30.6" x14ac:dyDescent="0.3">
      <c r="A166" s="62">
        <v>11050151</v>
      </c>
      <c r="B166" s="66" t="s">
        <v>427</v>
      </c>
      <c r="C166" s="64">
        <v>20</v>
      </c>
      <c r="D166" s="64" t="s">
        <v>142</v>
      </c>
      <c r="E166" s="65" t="s">
        <v>394</v>
      </c>
      <c r="F166" s="95"/>
      <c r="G166" s="40"/>
      <c r="H166" s="41"/>
      <c r="I166" s="41"/>
      <c r="J166" s="40"/>
      <c r="K166" s="41"/>
      <c r="L166" s="42">
        <f t="shared" si="6"/>
        <v>0</v>
      </c>
      <c r="M166" s="42">
        <f t="shared" si="7"/>
        <v>0</v>
      </c>
      <c r="N166" s="43"/>
      <c r="O166" s="43"/>
      <c r="P166" s="44"/>
    </row>
    <row r="167" spans="1:16" ht="30.6" x14ac:dyDescent="0.3">
      <c r="A167" s="62">
        <v>11050152</v>
      </c>
      <c r="B167" s="66" t="s">
        <v>428</v>
      </c>
      <c r="C167" s="64">
        <v>20</v>
      </c>
      <c r="D167" s="64" t="s">
        <v>142</v>
      </c>
      <c r="E167" s="65" t="s">
        <v>394</v>
      </c>
      <c r="F167" s="95"/>
      <c r="G167" s="40"/>
      <c r="H167" s="41"/>
      <c r="I167" s="41"/>
      <c r="J167" s="40"/>
      <c r="K167" s="41"/>
      <c r="L167" s="42">
        <f t="shared" si="6"/>
        <v>0</v>
      </c>
      <c r="M167" s="42">
        <f t="shared" si="7"/>
        <v>0</v>
      </c>
      <c r="N167" s="43"/>
      <c r="O167" s="43"/>
      <c r="P167" s="44"/>
    </row>
    <row r="168" spans="1:16" ht="30.6" x14ac:dyDescent="0.3">
      <c r="A168" s="62">
        <v>11050153</v>
      </c>
      <c r="B168" s="66" t="s">
        <v>429</v>
      </c>
      <c r="C168" s="64">
        <v>20</v>
      </c>
      <c r="D168" s="64" t="s">
        <v>142</v>
      </c>
      <c r="E168" s="65" t="s">
        <v>394</v>
      </c>
      <c r="F168" s="95"/>
      <c r="G168" s="40"/>
      <c r="H168" s="41"/>
      <c r="I168" s="41"/>
      <c r="J168" s="40"/>
      <c r="K168" s="41"/>
      <c r="L168" s="42">
        <f t="shared" si="6"/>
        <v>0</v>
      </c>
      <c r="M168" s="42">
        <f t="shared" si="7"/>
        <v>0</v>
      </c>
      <c r="N168" s="43"/>
      <c r="O168" s="43"/>
      <c r="P168" s="44"/>
    </row>
    <row r="169" spans="1:16" ht="30.6" x14ac:dyDescent="0.3">
      <c r="A169" s="62">
        <v>11050154</v>
      </c>
      <c r="B169" s="66" t="s">
        <v>430</v>
      </c>
      <c r="C169" s="64">
        <v>20</v>
      </c>
      <c r="D169" s="64" t="s">
        <v>142</v>
      </c>
      <c r="E169" s="65" t="s">
        <v>394</v>
      </c>
      <c r="F169" s="95"/>
      <c r="G169" s="40"/>
      <c r="H169" s="41"/>
      <c r="I169" s="41"/>
      <c r="J169" s="40"/>
      <c r="K169" s="41"/>
      <c r="L169" s="42">
        <f t="shared" si="6"/>
        <v>0</v>
      </c>
      <c r="M169" s="42">
        <f t="shared" si="7"/>
        <v>0</v>
      </c>
      <c r="N169" s="43"/>
      <c r="O169" s="43"/>
      <c r="P169" s="44"/>
    </row>
    <row r="170" spans="1:16" ht="30.6" x14ac:dyDescent="0.3">
      <c r="A170" s="62">
        <v>11050155</v>
      </c>
      <c r="B170" s="66" t="s">
        <v>431</v>
      </c>
      <c r="C170" s="64">
        <v>20</v>
      </c>
      <c r="D170" s="64" t="s">
        <v>142</v>
      </c>
      <c r="E170" s="65" t="s">
        <v>394</v>
      </c>
      <c r="F170" s="95"/>
      <c r="G170" s="40"/>
      <c r="H170" s="41"/>
      <c r="I170" s="41"/>
      <c r="J170" s="40"/>
      <c r="K170" s="41"/>
      <c r="L170" s="42">
        <f t="shared" si="6"/>
        <v>0</v>
      </c>
      <c r="M170" s="42">
        <f t="shared" si="7"/>
        <v>0</v>
      </c>
      <c r="N170" s="43"/>
      <c r="O170" s="43"/>
      <c r="P170" s="44"/>
    </row>
    <row r="171" spans="1:16" ht="30.6" x14ac:dyDescent="0.3">
      <c r="A171" s="62">
        <v>11050156</v>
      </c>
      <c r="B171" s="66" t="s">
        <v>432</v>
      </c>
      <c r="C171" s="64">
        <v>20</v>
      </c>
      <c r="D171" s="64" t="s">
        <v>142</v>
      </c>
      <c r="E171" s="65" t="s">
        <v>394</v>
      </c>
      <c r="F171" s="95"/>
      <c r="G171" s="40"/>
      <c r="H171" s="41"/>
      <c r="I171" s="41"/>
      <c r="J171" s="40"/>
      <c r="K171" s="41"/>
      <c r="L171" s="42">
        <f t="shared" si="6"/>
        <v>0</v>
      </c>
      <c r="M171" s="42">
        <f t="shared" si="7"/>
        <v>0</v>
      </c>
      <c r="N171" s="43"/>
      <c r="O171" s="43"/>
      <c r="P171" s="44"/>
    </row>
    <row r="172" spans="1:16" ht="30.6" x14ac:dyDescent="0.3">
      <c r="A172" s="62">
        <v>11050157</v>
      </c>
      <c r="B172" s="66" t="s">
        <v>433</v>
      </c>
      <c r="C172" s="64">
        <v>20</v>
      </c>
      <c r="D172" s="64" t="s">
        <v>142</v>
      </c>
      <c r="E172" s="65" t="s">
        <v>394</v>
      </c>
      <c r="F172" s="95"/>
      <c r="G172" s="40"/>
      <c r="H172" s="41"/>
      <c r="I172" s="41"/>
      <c r="J172" s="40"/>
      <c r="K172" s="41"/>
      <c r="L172" s="42">
        <f t="shared" si="6"/>
        <v>0</v>
      </c>
      <c r="M172" s="42">
        <f t="shared" si="7"/>
        <v>0</v>
      </c>
      <c r="N172" s="43"/>
      <c r="O172" s="43"/>
      <c r="P172" s="44"/>
    </row>
    <row r="173" spans="1:16" ht="30.6" x14ac:dyDescent="0.3">
      <c r="A173" s="62">
        <v>11050158</v>
      </c>
      <c r="B173" s="66" t="s">
        <v>434</v>
      </c>
      <c r="C173" s="64">
        <v>20</v>
      </c>
      <c r="D173" s="64" t="s">
        <v>142</v>
      </c>
      <c r="E173" s="65" t="s">
        <v>394</v>
      </c>
      <c r="F173" s="95"/>
      <c r="G173" s="40"/>
      <c r="H173" s="41"/>
      <c r="I173" s="41"/>
      <c r="J173" s="40"/>
      <c r="K173" s="41"/>
      <c r="L173" s="42">
        <f t="shared" si="6"/>
        <v>0</v>
      </c>
      <c r="M173" s="42">
        <f t="shared" si="7"/>
        <v>0</v>
      </c>
      <c r="N173" s="43"/>
      <c r="O173" s="43"/>
      <c r="P173" s="44"/>
    </row>
    <row r="174" spans="1:16" ht="30.6" x14ac:dyDescent="0.3">
      <c r="A174" s="62">
        <v>11050159</v>
      </c>
      <c r="B174" s="66" t="s">
        <v>435</v>
      </c>
      <c r="C174" s="64">
        <v>20</v>
      </c>
      <c r="D174" s="64" t="s">
        <v>142</v>
      </c>
      <c r="E174" s="65" t="s">
        <v>394</v>
      </c>
      <c r="F174" s="95"/>
      <c r="G174" s="40"/>
      <c r="H174" s="41"/>
      <c r="I174" s="41"/>
      <c r="J174" s="40"/>
      <c r="K174" s="41"/>
      <c r="L174" s="42">
        <f t="shared" si="6"/>
        <v>0</v>
      </c>
      <c r="M174" s="42">
        <f t="shared" si="7"/>
        <v>0</v>
      </c>
      <c r="N174" s="43"/>
      <c r="O174" s="43"/>
      <c r="P174" s="44"/>
    </row>
    <row r="175" spans="1:16" x14ac:dyDescent="0.3">
      <c r="A175" s="82"/>
      <c r="B175" s="81" t="s">
        <v>401</v>
      </c>
      <c r="C175" s="82"/>
      <c r="D175" s="82"/>
      <c r="E175" s="82"/>
      <c r="F175" s="82"/>
      <c r="G175" s="25"/>
      <c r="H175" s="25"/>
      <c r="I175" s="25"/>
      <c r="J175" s="25"/>
      <c r="K175" s="25"/>
      <c r="L175" s="98">
        <f>SUM(L16:L174)</f>
        <v>0</v>
      </c>
      <c r="M175" s="98">
        <f>SUM(M16:M174)</f>
        <v>0</v>
      </c>
      <c r="N175" s="25"/>
      <c r="O175" s="25"/>
      <c r="P175" s="25"/>
    </row>
    <row r="178" spans="2:3" x14ac:dyDescent="0.3">
      <c r="B178" t="s">
        <v>396</v>
      </c>
      <c r="C178" t="s">
        <v>397</v>
      </c>
    </row>
    <row r="180" spans="2:3" x14ac:dyDescent="0.3">
      <c r="B180" t="s">
        <v>398</v>
      </c>
    </row>
  </sheetData>
  <mergeCells count="4">
    <mergeCell ref="A1:E7"/>
    <mergeCell ref="A12:E12"/>
    <mergeCell ref="A13:D13"/>
    <mergeCell ref="F13:P13"/>
  </mergeCells>
  <phoneticPr fontId="12" type="noConversion"/>
  <dataValidations count="1">
    <dataValidation allowBlank="1" showErrorMessage="1" errorTitle="Napačna vrednost podatkov" error="Vrednost popusta je previsoka. Skupna cena ne more biti negativna vrednost. Prosimo preverite podatke." sqref="I16:J174" xr:uid="{00000000-0002-0000-0400-000000000000}"/>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4"/>
  <sheetViews>
    <sheetView showGridLines="0" tabSelected="1" zoomScale="91" zoomScaleNormal="91" workbookViewId="0">
      <selection activeCell="L60" sqref="L60:M60"/>
    </sheetView>
  </sheetViews>
  <sheetFormatPr defaultRowHeight="14.4" x14ac:dyDescent="0.3"/>
  <cols>
    <col min="1" max="1" width="13.6640625" customWidth="1"/>
    <col min="2" max="2" width="40.5546875" customWidth="1"/>
    <col min="5" max="5" width="22" customWidth="1"/>
    <col min="6" max="6" width="15" customWidth="1"/>
    <col min="7" max="7" width="12.33203125" customWidth="1"/>
    <col min="8" max="8" width="14" customWidth="1"/>
    <col min="9" max="9" width="13.109375" customWidth="1"/>
    <col min="11" max="11" width="12.44140625" customWidth="1"/>
    <col min="12" max="12" width="16.33203125" customWidth="1"/>
    <col min="13" max="13" width="16.109375" customWidth="1"/>
    <col min="14" max="14" width="23.6640625" customWidth="1"/>
    <col min="15" max="15" width="22.33203125" customWidth="1"/>
    <col min="16" max="16" width="27.109375" customWidth="1"/>
    <col min="19" max="19" width="0" hidden="1" customWidth="1"/>
  </cols>
  <sheetData>
    <row r="1" spans="1:16" ht="15" customHeight="1" x14ac:dyDescent="0.3">
      <c r="A1" s="99" t="s">
        <v>445</v>
      </c>
      <c r="B1" s="100"/>
      <c r="C1" s="100"/>
      <c r="D1" s="100"/>
      <c r="E1" s="100"/>
      <c r="F1" s="7"/>
    </row>
    <row r="2" spans="1:16" x14ac:dyDescent="0.3">
      <c r="A2" s="100"/>
      <c r="B2" s="100"/>
      <c r="C2" s="100"/>
      <c r="D2" s="100"/>
      <c r="E2" s="100"/>
      <c r="F2" s="7"/>
    </row>
    <row r="3" spans="1:16" x14ac:dyDescent="0.3">
      <c r="A3" s="100"/>
      <c r="B3" s="100"/>
      <c r="C3" s="100"/>
      <c r="D3" s="100"/>
      <c r="E3" s="100"/>
      <c r="F3" s="7"/>
    </row>
    <row r="4" spans="1:16" ht="21.6" customHeight="1" x14ac:dyDescent="0.3">
      <c r="A4" s="100"/>
      <c r="B4" s="100"/>
      <c r="C4" s="100"/>
      <c r="D4" s="100"/>
      <c r="E4" s="100"/>
      <c r="F4" s="7"/>
    </row>
    <row r="5" spans="1:16" x14ac:dyDescent="0.3">
      <c r="A5" s="100"/>
      <c r="B5" s="100"/>
      <c r="C5" s="100"/>
      <c r="D5" s="100"/>
      <c r="E5" s="100"/>
      <c r="F5" s="7"/>
    </row>
    <row r="6" spans="1:16" x14ac:dyDescent="0.3">
      <c r="A6" s="100"/>
      <c r="B6" s="100"/>
      <c r="C6" s="100"/>
      <c r="D6" s="100"/>
      <c r="E6" s="100"/>
      <c r="F6" s="7"/>
    </row>
    <row r="7" spans="1:16" ht="15.6" customHeight="1" x14ac:dyDescent="0.3">
      <c r="A7" s="100"/>
      <c r="B7" s="100"/>
      <c r="C7" s="100"/>
      <c r="D7" s="100"/>
      <c r="E7" s="100"/>
      <c r="F7" s="7"/>
    </row>
    <row r="8" spans="1:16" ht="31.2" customHeight="1" x14ac:dyDescent="0.3">
      <c r="A8" s="10" t="s">
        <v>104</v>
      </c>
      <c r="B8" s="10"/>
      <c r="C8" s="11"/>
      <c r="D8" s="11"/>
      <c r="E8" s="11"/>
      <c r="F8" s="7"/>
    </row>
    <row r="9" spans="1:16" ht="15.6" x14ac:dyDescent="0.3">
      <c r="A9" s="12" t="s">
        <v>105</v>
      </c>
      <c r="B9" s="12"/>
      <c r="C9" s="13"/>
      <c r="D9" s="13"/>
      <c r="E9" s="11"/>
      <c r="F9" s="7"/>
    </row>
    <row r="10" spans="1:16" ht="15.6" x14ac:dyDescent="0.3">
      <c r="A10" s="12" t="s">
        <v>106</v>
      </c>
      <c r="B10" s="12"/>
      <c r="C10" s="13"/>
      <c r="D10" s="13"/>
      <c r="E10" s="11"/>
      <c r="F10" s="7"/>
    </row>
    <row r="11" spans="1:16" ht="15.6" x14ac:dyDescent="0.3">
      <c r="A11" s="12"/>
      <c r="B11" s="12"/>
      <c r="C11" s="13"/>
      <c r="D11" s="13"/>
      <c r="E11" s="11"/>
      <c r="F11" s="7"/>
    </row>
    <row r="12" spans="1:16" x14ac:dyDescent="0.3">
      <c r="A12" s="101" t="s">
        <v>395</v>
      </c>
      <c r="B12" s="101"/>
      <c r="C12" s="101"/>
      <c r="D12" s="101"/>
      <c r="E12" s="102"/>
      <c r="F12" s="7"/>
    </row>
    <row r="13" spans="1:16" x14ac:dyDescent="0.3">
      <c r="A13" s="103" t="s">
        <v>107</v>
      </c>
      <c r="B13" s="103"/>
      <c r="C13" s="103"/>
      <c r="D13" s="103"/>
      <c r="E13" s="15"/>
      <c r="F13" s="104" t="s">
        <v>108</v>
      </c>
      <c r="G13" s="105"/>
      <c r="H13" s="105"/>
      <c r="I13" s="105"/>
      <c r="J13" s="105"/>
      <c r="K13" s="105"/>
      <c r="L13" s="105"/>
      <c r="M13" s="105"/>
      <c r="N13" s="105"/>
      <c r="O13" s="105"/>
      <c r="P13" s="105"/>
    </row>
    <row r="14" spans="1:16" ht="41.4" x14ac:dyDescent="0.3">
      <c r="A14" s="16" t="s">
        <v>109</v>
      </c>
      <c r="B14" s="16" t="s">
        <v>110</v>
      </c>
      <c r="C14" s="16" t="s">
        <v>111</v>
      </c>
      <c r="D14" s="16" t="s">
        <v>112</v>
      </c>
      <c r="E14" s="16" t="s">
        <v>113</v>
      </c>
      <c r="F14" s="26" t="s">
        <v>114</v>
      </c>
      <c r="G14" s="27" t="s">
        <v>115</v>
      </c>
      <c r="H14" s="28" t="s">
        <v>116</v>
      </c>
      <c r="I14" s="29" t="s">
        <v>117</v>
      </c>
      <c r="J14" s="30" t="s">
        <v>118</v>
      </c>
      <c r="K14" s="29" t="s">
        <v>119</v>
      </c>
      <c r="L14" s="31" t="s">
        <v>120</v>
      </c>
      <c r="M14" s="31" t="s">
        <v>400</v>
      </c>
      <c r="N14" s="31" t="s">
        <v>121</v>
      </c>
      <c r="O14" s="32" t="s">
        <v>122</v>
      </c>
      <c r="P14" s="33" t="s">
        <v>123</v>
      </c>
    </row>
    <row r="15" spans="1:16" x14ac:dyDescent="0.3">
      <c r="A15" s="61" t="s">
        <v>124</v>
      </c>
      <c r="B15" s="61" t="s">
        <v>125</v>
      </c>
      <c r="C15" s="61" t="s">
        <v>126</v>
      </c>
      <c r="D15" s="61" t="s">
        <v>127</v>
      </c>
      <c r="E15" s="61" t="s">
        <v>128</v>
      </c>
      <c r="F15" s="34" t="s">
        <v>129</v>
      </c>
      <c r="G15" s="35" t="s">
        <v>130</v>
      </c>
      <c r="H15" s="36" t="s">
        <v>131</v>
      </c>
      <c r="I15" s="36" t="s">
        <v>132</v>
      </c>
      <c r="J15" s="35" t="s">
        <v>133</v>
      </c>
      <c r="K15" s="36" t="s">
        <v>134</v>
      </c>
      <c r="L15" s="37" t="s">
        <v>135</v>
      </c>
      <c r="M15" s="37" t="s">
        <v>136</v>
      </c>
      <c r="N15" s="35" t="s">
        <v>137</v>
      </c>
      <c r="O15" s="35" t="s">
        <v>138</v>
      </c>
      <c r="P15" s="38" t="s">
        <v>139</v>
      </c>
    </row>
    <row r="16" spans="1:16" s="24" customFormat="1" ht="30.6" x14ac:dyDescent="0.3">
      <c r="A16" s="62">
        <v>11060001</v>
      </c>
      <c r="B16" s="63" t="s">
        <v>318</v>
      </c>
      <c r="C16" s="85">
        <v>20</v>
      </c>
      <c r="D16" s="85" t="s">
        <v>140</v>
      </c>
      <c r="E16" s="65" t="s">
        <v>399</v>
      </c>
      <c r="F16" s="39"/>
      <c r="G16" s="40"/>
      <c r="H16" s="41"/>
      <c r="I16" s="41"/>
      <c r="J16" s="46"/>
      <c r="K16" s="41"/>
      <c r="L16" s="42">
        <f>SUM(C16*I16)</f>
        <v>0</v>
      </c>
      <c r="M16" s="42">
        <f>SUM(C16*K16)</f>
        <v>0</v>
      </c>
      <c r="N16" s="45"/>
      <c r="O16" s="43"/>
      <c r="P16" s="56"/>
    </row>
    <row r="17" spans="1:18" s="24" customFormat="1" ht="30.6" x14ac:dyDescent="0.3">
      <c r="A17" s="62">
        <v>11060002</v>
      </c>
      <c r="B17" s="63" t="s">
        <v>317</v>
      </c>
      <c r="C17" s="85">
        <v>20</v>
      </c>
      <c r="D17" s="85" t="s">
        <v>140</v>
      </c>
      <c r="E17" s="65" t="s">
        <v>399</v>
      </c>
      <c r="F17" s="39"/>
      <c r="G17" s="40"/>
      <c r="H17" s="41"/>
      <c r="I17" s="41"/>
      <c r="J17" s="46"/>
      <c r="K17" s="41"/>
      <c r="L17" s="42">
        <f t="shared" ref="L17:L59" si="0">SUM(C17*I17)</f>
        <v>0</v>
      </c>
      <c r="M17" s="42">
        <f t="shared" ref="M17:M59" si="1">SUM(C17*K17)</f>
        <v>0</v>
      </c>
      <c r="N17" s="45"/>
      <c r="O17" s="43"/>
      <c r="P17" s="56"/>
    </row>
    <row r="18" spans="1:18" s="24" customFormat="1" ht="20.399999999999999" x14ac:dyDescent="0.3">
      <c r="A18" s="62">
        <v>11060003</v>
      </c>
      <c r="B18" s="63" t="s">
        <v>316</v>
      </c>
      <c r="C18" s="85">
        <v>10</v>
      </c>
      <c r="D18" s="85" t="s">
        <v>141</v>
      </c>
      <c r="E18" s="65" t="s">
        <v>399</v>
      </c>
      <c r="F18" s="39"/>
      <c r="G18" s="40"/>
      <c r="H18" s="41"/>
      <c r="I18" s="41"/>
      <c r="J18" s="46"/>
      <c r="K18" s="41"/>
      <c r="L18" s="42">
        <f t="shared" si="0"/>
        <v>0</v>
      </c>
      <c r="M18" s="42">
        <f t="shared" si="1"/>
        <v>0</v>
      </c>
      <c r="N18" s="45"/>
      <c r="O18" s="43"/>
      <c r="P18" s="56"/>
    </row>
    <row r="19" spans="1:18" s="24" customFormat="1" ht="20.399999999999999" x14ac:dyDescent="0.3">
      <c r="A19" s="62">
        <v>11060004</v>
      </c>
      <c r="B19" s="63" t="s">
        <v>315</v>
      </c>
      <c r="C19" s="85">
        <v>10</v>
      </c>
      <c r="D19" s="85" t="s">
        <v>142</v>
      </c>
      <c r="E19" s="65" t="s">
        <v>399</v>
      </c>
      <c r="F19" s="39"/>
      <c r="G19" s="40"/>
      <c r="H19" s="41"/>
      <c r="I19" s="41"/>
      <c r="J19" s="46"/>
      <c r="K19" s="41"/>
      <c r="L19" s="42">
        <f t="shared" si="0"/>
        <v>0</v>
      </c>
      <c r="M19" s="42">
        <f t="shared" si="1"/>
        <v>0</v>
      </c>
      <c r="N19" s="45"/>
      <c r="O19" s="43"/>
      <c r="P19" s="56"/>
    </row>
    <row r="20" spans="1:18" s="24" customFormat="1" ht="20.399999999999999" x14ac:dyDescent="0.3">
      <c r="A20" s="62">
        <v>11060005</v>
      </c>
      <c r="B20" s="63" t="s">
        <v>314</v>
      </c>
      <c r="C20" s="85">
        <v>30</v>
      </c>
      <c r="D20" s="85" t="s">
        <v>142</v>
      </c>
      <c r="E20" s="65" t="s">
        <v>399</v>
      </c>
      <c r="F20" s="39"/>
      <c r="G20" s="40"/>
      <c r="H20" s="41"/>
      <c r="I20" s="41"/>
      <c r="J20" s="46"/>
      <c r="K20" s="41"/>
      <c r="L20" s="42">
        <f t="shared" si="0"/>
        <v>0</v>
      </c>
      <c r="M20" s="42">
        <f t="shared" si="1"/>
        <v>0</v>
      </c>
      <c r="N20" s="45"/>
      <c r="O20" s="43"/>
      <c r="P20" s="56"/>
    </row>
    <row r="21" spans="1:18" s="24" customFormat="1" ht="20.399999999999999" x14ac:dyDescent="0.3">
      <c r="A21" s="62">
        <v>11060006</v>
      </c>
      <c r="B21" s="63" t="s">
        <v>313</v>
      </c>
      <c r="C21" s="85">
        <v>45</v>
      </c>
      <c r="D21" s="85" t="s">
        <v>142</v>
      </c>
      <c r="E21" s="65" t="s">
        <v>399</v>
      </c>
      <c r="F21" s="39"/>
      <c r="G21" s="40"/>
      <c r="H21" s="41"/>
      <c r="I21" s="41"/>
      <c r="J21" s="46"/>
      <c r="K21" s="41"/>
      <c r="L21" s="42">
        <f t="shared" si="0"/>
        <v>0</v>
      </c>
      <c r="M21" s="42">
        <f t="shared" si="1"/>
        <v>0</v>
      </c>
      <c r="N21" s="45"/>
      <c r="O21" s="43"/>
      <c r="P21" s="56"/>
    </row>
    <row r="22" spans="1:18" s="24" customFormat="1" ht="20.399999999999999" x14ac:dyDescent="0.3">
      <c r="A22" s="62">
        <v>11060007</v>
      </c>
      <c r="B22" s="63" t="s">
        <v>312</v>
      </c>
      <c r="C22" s="85">
        <v>10</v>
      </c>
      <c r="D22" s="85" t="s">
        <v>143</v>
      </c>
      <c r="E22" s="65" t="s">
        <v>399</v>
      </c>
      <c r="F22" s="39"/>
      <c r="G22" s="40"/>
      <c r="H22" s="41"/>
      <c r="I22" s="41"/>
      <c r="J22" s="46"/>
      <c r="K22" s="41"/>
      <c r="L22" s="42">
        <f t="shared" si="0"/>
        <v>0</v>
      </c>
      <c r="M22" s="42">
        <f t="shared" si="1"/>
        <v>0</v>
      </c>
      <c r="N22" s="45"/>
      <c r="O22" s="43"/>
      <c r="P22" s="56"/>
    </row>
    <row r="23" spans="1:18" s="24" customFormat="1" ht="13.8" x14ac:dyDescent="0.3">
      <c r="A23" s="62">
        <v>11060008</v>
      </c>
      <c r="B23" s="63" t="s">
        <v>311</v>
      </c>
      <c r="C23" s="85">
        <v>15</v>
      </c>
      <c r="D23" s="85" t="s">
        <v>142</v>
      </c>
      <c r="E23" s="65" t="s">
        <v>399</v>
      </c>
      <c r="F23" s="39"/>
      <c r="G23" s="40"/>
      <c r="H23" s="41"/>
      <c r="I23" s="41"/>
      <c r="J23" s="46"/>
      <c r="K23" s="41"/>
      <c r="L23" s="42">
        <f t="shared" si="0"/>
        <v>0</v>
      </c>
      <c r="M23" s="42">
        <f t="shared" si="1"/>
        <v>0</v>
      </c>
      <c r="N23" s="45"/>
      <c r="O23" s="43"/>
      <c r="P23" s="57"/>
    </row>
    <row r="24" spans="1:18" s="24" customFormat="1" ht="40.799999999999997" x14ac:dyDescent="0.3">
      <c r="A24" s="62">
        <v>11060009</v>
      </c>
      <c r="B24" s="63" t="s">
        <v>310</v>
      </c>
      <c r="C24" s="85">
        <v>16</v>
      </c>
      <c r="D24" s="85" t="s">
        <v>140</v>
      </c>
      <c r="E24" s="65" t="s">
        <v>399</v>
      </c>
      <c r="F24" s="39"/>
      <c r="G24" s="40"/>
      <c r="H24" s="41"/>
      <c r="I24" s="41"/>
      <c r="J24" s="46"/>
      <c r="K24" s="41"/>
      <c r="L24" s="42">
        <f t="shared" si="0"/>
        <v>0</v>
      </c>
      <c r="M24" s="42">
        <f t="shared" si="1"/>
        <v>0</v>
      </c>
      <c r="N24" s="45"/>
      <c r="O24" s="43"/>
      <c r="P24" s="57"/>
    </row>
    <row r="25" spans="1:18" s="24" customFormat="1" ht="30.6" x14ac:dyDescent="0.3">
      <c r="A25" s="62">
        <v>11060010</v>
      </c>
      <c r="B25" s="63" t="s">
        <v>309</v>
      </c>
      <c r="C25" s="85">
        <v>20</v>
      </c>
      <c r="D25" s="85" t="s">
        <v>162</v>
      </c>
      <c r="E25" s="65" t="s">
        <v>399</v>
      </c>
      <c r="F25" s="39"/>
      <c r="G25" s="40"/>
      <c r="H25" s="41"/>
      <c r="I25" s="41"/>
      <c r="J25" s="46"/>
      <c r="K25" s="41"/>
      <c r="L25" s="42">
        <f t="shared" si="0"/>
        <v>0</v>
      </c>
      <c r="M25" s="42">
        <f t="shared" si="1"/>
        <v>0</v>
      </c>
      <c r="N25" s="45"/>
      <c r="O25" s="43"/>
      <c r="P25" s="57"/>
    </row>
    <row r="26" spans="1:18" s="24" customFormat="1" ht="30.6" x14ac:dyDescent="0.3">
      <c r="A26" s="62">
        <v>11060011</v>
      </c>
      <c r="B26" s="63" t="s">
        <v>323</v>
      </c>
      <c r="C26" s="85">
        <v>20</v>
      </c>
      <c r="D26" s="85" t="s">
        <v>142</v>
      </c>
      <c r="E26" s="65" t="s">
        <v>399</v>
      </c>
      <c r="F26" s="39"/>
      <c r="G26" s="40"/>
      <c r="H26" s="41"/>
      <c r="I26" s="41"/>
      <c r="J26" s="46"/>
      <c r="K26" s="41"/>
      <c r="L26" s="42">
        <f t="shared" si="0"/>
        <v>0</v>
      </c>
      <c r="M26" s="42">
        <f t="shared" si="1"/>
        <v>0</v>
      </c>
      <c r="N26" s="45"/>
      <c r="O26" s="43"/>
      <c r="P26" s="56"/>
    </row>
    <row r="27" spans="1:18" x14ac:dyDescent="0.3">
      <c r="A27" s="62">
        <v>11060012</v>
      </c>
      <c r="B27" s="63" t="s">
        <v>322</v>
      </c>
      <c r="C27" s="85">
        <v>8</v>
      </c>
      <c r="D27" s="85" t="s">
        <v>142</v>
      </c>
      <c r="E27" s="65" t="s">
        <v>399</v>
      </c>
      <c r="F27" s="39"/>
      <c r="G27" s="40"/>
      <c r="H27" s="41"/>
      <c r="I27" s="41"/>
      <c r="J27" s="46"/>
      <c r="K27" s="41"/>
      <c r="L27" s="42">
        <f t="shared" si="0"/>
        <v>0</v>
      </c>
      <c r="M27" s="42">
        <f t="shared" si="1"/>
        <v>0</v>
      </c>
      <c r="N27" s="25"/>
      <c r="O27" s="43"/>
      <c r="P27" s="58"/>
      <c r="R27" s="24"/>
    </row>
    <row r="28" spans="1:18" ht="20.399999999999999" x14ac:dyDescent="0.3">
      <c r="A28" s="62">
        <v>11060013</v>
      </c>
      <c r="B28" s="63" t="s">
        <v>321</v>
      </c>
      <c r="C28" s="85">
        <v>40</v>
      </c>
      <c r="D28" s="85" t="s">
        <v>142</v>
      </c>
      <c r="E28" s="65" t="s">
        <v>399</v>
      </c>
      <c r="F28" s="39"/>
      <c r="G28" s="40"/>
      <c r="H28" s="41"/>
      <c r="I28" s="41"/>
      <c r="J28" s="46"/>
      <c r="K28" s="41"/>
      <c r="L28" s="42">
        <f t="shared" si="0"/>
        <v>0</v>
      </c>
      <c r="M28" s="42">
        <f t="shared" si="1"/>
        <v>0</v>
      </c>
      <c r="N28" s="25"/>
      <c r="O28" s="43"/>
      <c r="P28" s="56"/>
      <c r="R28" s="24"/>
    </row>
    <row r="29" spans="1:18" x14ac:dyDescent="0.3">
      <c r="A29" s="62">
        <v>11060014</v>
      </c>
      <c r="B29" s="63" t="s">
        <v>320</v>
      </c>
      <c r="C29" s="85">
        <v>25</v>
      </c>
      <c r="D29" s="85" t="s">
        <v>140</v>
      </c>
      <c r="E29" s="65" t="s">
        <v>399</v>
      </c>
      <c r="F29" s="39"/>
      <c r="G29" s="40"/>
      <c r="H29" s="41"/>
      <c r="I29" s="41"/>
      <c r="J29" s="46"/>
      <c r="K29" s="41"/>
      <c r="L29" s="42">
        <f t="shared" si="0"/>
        <v>0</v>
      </c>
      <c r="M29" s="42">
        <f t="shared" si="1"/>
        <v>0</v>
      </c>
      <c r="N29" s="25"/>
      <c r="O29" s="43"/>
      <c r="P29" s="56"/>
      <c r="R29" s="24"/>
    </row>
    <row r="30" spans="1:18" ht="30.6" x14ac:dyDescent="0.3">
      <c r="A30" s="62">
        <v>11060015</v>
      </c>
      <c r="B30" s="63" t="s">
        <v>319</v>
      </c>
      <c r="C30" s="85">
        <v>20</v>
      </c>
      <c r="D30" s="85" t="s">
        <v>142</v>
      </c>
      <c r="E30" s="65" t="s">
        <v>399</v>
      </c>
      <c r="F30" s="39"/>
      <c r="G30" s="40"/>
      <c r="H30" s="41"/>
      <c r="I30" s="41"/>
      <c r="J30" s="46"/>
      <c r="K30" s="41"/>
      <c r="L30" s="42">
        <f t="shared" si="0"/>
        <v>0</v>
      </c>
      <c r="M30" s="42">
        <f t="shared" si="1"/>
        <v>0</v>
      </c>
      <c r="N30" s="25"/>
      <c r="O30" s="43"/>
      <c r="P30" s="56"/>
      <c r="R30" s="24"/>
    </row>
    <row r="31" spans="1:18" ht="30.6" x14ac:dyDescent="0.3">
      <c r="A31" s="62">
        <v>11060016</v>
      </c>
      <c r="B31" s="67" t="s">
        <v>29</v>
      </c>
      <c r="C31" s="83">
        <v>10</v>
      </c>
      <c r="D31" s="84" t="s">
        <v>142</v>
      </c>
      <c r="E31" s="65" t="s">
        <v>399</v>
      </c>
      <c r="F31" s="39"/>
      <c r="G31" s="40"/>
      <c r="H31" s="41"/>
      <c r="I31" s="41"/>
      <c r="J31" s="46"/>
      <c r="K31" s="41"/>
      <c r="L31" s="42">
        <f t="shared" si="0"/>
        <v>0</v>
      </c>
      <c r="M31" s="42">
        <f t="shared" si="1"/>
        <v>0</v>
      </c>
      <c r="N31" s="25"/>
      <c r="O31" s="43"/>
      <c r="P31" s="58"/>
      <c r="R31" s="24"/>
    </row>
    <row r="32" spans="1:18" x14ac:dyDescent="0.3">
      <c r="A32" s="62">
        <v>11060017</v>
      </c>
      <c r="B32" s="63" t="s">
        <v>329</v>
      </c>
      <c r="C32" s="85">
        <v>8</v>
      </c>
      <c r="D32" s="85" t="s">
        <v>162</v>
      </c>
      <c r="E32" s="65" t="s">
        <v>399</v>
      </c>
      <c r="F32" s="39"/>
      <c r="G32" s="40"/>
      <c r="H32" s="41"/>
      <c r="I32" s="41"/>
      <c r="J32" s="46"/>
      <c r="K32" s="41"/>
      <c r="L32" s="42">
        <f t="shared" si="0"/>
        <v>0</v>
      </c>
      <c r="M32" s="42">
        <f t="shared" si="1"/>
        <v>0</v>
      </c>
      <c r="N32" s="25"/>
      <c r="O32" s="43"/>
      <c r="P32" s="58"/>
      <c r="R32" s="24"/>
    </row>
    <row r="33" spans="1:18" x14ac:dyDescent="0.3">
      <c r="A33" s="62">
        <v>11060018</v>
      </c>
      <c r="B33" s="63" t="s">
        <v>208</v>
      </c>
      <c r="C33" s="85">
        <v>16</v>
      </c>
      <c r="D33" s="85" t="s">
        <v>140</v>
      </c>
      <c r="E33" s="65" t="s">
        <v>399</v>
      </c>
      <c r="F33" s="39"/>
      <c r="G33" s="40"/>
      <c r="H33" s="41"/>
      <c r="I33" s="41"/>
      <c r="J33" s="46"/>
      <c r="K33" s="41"/>
      <c r="L33" s="42">
        <f t="shared" si="0"/>
        <v>0</v>
      </c>
      <c r="M33" s="42">
        <f t="shared" si="1"/>
        <v>0</v>
      </c>
      <c r="N33" s="25"/>
      <c r="O33" s="43"/>
      <c r="P33" s="58"/>
      <c r="R33" s="24"/>
    </row>
    <row r="34" spans="1:18" x14ac:dyDescent="0.3">
      <c r="A34" s="62">
        <v>11060019</v>
      </c>
      <c r="B34" s="63" t="s">
        <v>209</v>
      </c>
      <c r="C34" s="85">
        <v>6</v>
      </c>
      <c r="D34" s="85" t="s">
        <v>140</v>
      </c>
      <c r="E34" s="65" t="s">
        <v>399</v>
      </c>
      <c r="F34" s="39"/>
      <c r="G34" s="40"/>
      <c r="H34" s="41"/>
      <c r="I34" s="41"/>
      <c r="J34" s="46"/>
      <c r="K34" s="41"/>
      <c r="L34" s="42">
        <f t="shared" si="0"/>
        <v>0</v>
      </c>
      <c r="M34" s="42">
        <f t="shared" si="1"/>
        <v>0</v>
      </c>
      <c r="N34" s="25"/>
      <c r="O34" s="43"/>
      <c r="P34" s="58"/>
      <c r="R34" s="24"/>
    </row>
    <row r="35" spans="1:18" ht="30.6" x14ac:dyDescent="0.3">
      <c r="A35" s="62">
        <v>11060020</v>
      </c>
      <c r="B35" s="63" t="s">
        <v>340</v>
      </c>
      <c r="C35" s="85">
        <v>6</v>
      </c>
      <c r="D35" s="85" t="s">
        <v>142</v>
      </c>
      <c r="E35" s="65" t="s">
        <v>399</v>
      </c>
      <c r="F35" s="39"/>
      <c r="G35" s="40"/>
      <c r="H35" s="41"/>
      <c r="I35" s="41"/>
      <c r="J35" s="46"/>
      <c r="K35" s="41"/>
      <c r="L35" s="42">
        <f t="shared" si="0"/>
        <v>0</v>
      </c>
      <c r="M35" s="42">
        <f t="shared" si="1"/>
        <v>0</v>
      </c>
      <c r="N35" s="25"/>
      <c r="O35" s="43"/>
      <c r="P35" s="58"/>
      <c r="R35" s="24"/>
    </row>
    <row r="36" spans="1:18" ht="30.6" x14ac:dyDescent="0.3">
      <c r="A36" s="62">
        <v>11060021</v>
      </c>
      <c r="B36" s="63" t="s">
        <v>335</v>
      </c>
      <c r="C36" s="85">
        <v>12</v>
      </c>
      <c r="D36" s="85" t="s">
        <v>162</v>
      </c>
      <c r="E36" s="65" t="s">
        <v>399</v>
      </c>
      <c r="F36" s="39"/>
      <c r="G36" s="40"/>
      <c r="H36" s="41"/>
      <c r="I36" s="41"/>
      <c r="J36" s="40"/>
      <c r="K36" s="41"/>
      <c r="L36" s="42">
        <f t="shared" si="0"/>
        <v>0</v>
      </c>
      <c r="M36" s="42">
        <f t="shared" si="1"/>
        <v>0</v>
      </c>
      <c r="N36" s="25"/>
      <c r="O36" s="43"/>
      <c r="P36" s="58"/>
      <c r="R36" s="24"/>
    </row>
    <row r="37" spans="1:18" ht="30.6" x14ac:dyDescent="0.3">
      <c r="A37" s="62">
        <v>11060022</v>
      </c>
      <c r="B37" s="63" t="s">
        <v>212</v>
      </c>
      <c r="C37" s="85">
        <v>30</v>
      </c>
      <c r="D37" s="85" t="s">
        <v>142</v>
      </c>
      <c r="E37" s="65" t="s">
        <v>399</v>
      </c>
      <c r="G37" s="40"/>
      <c r="H37" s="41"/>
      <c r="I37" s="41"/>
      <c r="J37" s="40"/>
      <c r="K37" s="41"/>
      <c r="L37" s="42">
        <f t="shared" si="0"/>
        <v>0</v>
      </c>
      <c r="M37" s="42">
        <f t="shared" si="1"/>
        <v>0</v>
      </c>
      <c r="N37" s="25"/>
      <c r="O37" s="43"/>
      <c r="P37" s="58"/>
      <c r="R37" s="24"/>
    </row>
    <row r="38" spans="1:18" x14ac:dyDescent="0.3">
      <c r="A38" s="62">
        <v>11060023</v>
      </c>
      <c r="B38" s="63" t="s">
        <v>331</v>
      </c>
      <c r="C38" s="85">
        <v>6</v>
      </c>
      <c r="D38" s="85" t="s">
        <v>162</v>
      </c>
      <c r="E38" s="65" t="s">
        <v>399</v>
      </c>
      <c r="F38" s="39"/>
      <c r="G38" s="40"/>
      <c r="H38" s="41"/>
      <c r="I38" s="41"/>
      <c r="J38" s="40"/>
      <c r="K38" s="41"/>
      <c r="L38" s="42">
        <f t="shared" si="0"/>
        <v>0</v>
      </c>
      <c r="M38" s="42">
        <f t="shared" si="1"/>
        <v>0</v>
      </c>
      <c r="N38" s="25"/>
      <c r="O38" s="43"/>
      <c r="P38" s="58"/>
      <c r="R38" s="24"/>
    </row>
    <row r="39" spans="1:18" x14ac:dyDescent="0.3">
      <c r="A39" s="62">
        <v>11060024</v>
      </c>
      <c r="B39" s="63" t="s">
        <v>330</v>
      </c>
      <c r="C39" s="85">
        <v>12</v>
      </c>
      <c r="D39" s="85" t="s">
        <v>142</v>
      </c>
      <c r="E39" s="65" t="s">
        <v>399</v>
      </c>
      <c r="F39" s="39"/>
      <c r="G39" s="40"/>
      <c r="H39" s="41"/>
      <c r="I39" s="41"/>
      <c r="J39" s="40"/>
      <c r="K39" s="41"/>
      <c r="L39" s="42">
        <f t="shared" si="0"/>
        <v>0</v>
      </c>
      <c r="M39" s="42">
        <f t="shared" si="1"/>
        <v>0</v>
      </c>
      <c r="N39" s="25"/>
      <c r="O39" s="43"/>
      <c r="P39" s="58"/>
      <c r="R39" s="24"/>
    </row>
    <row r="40" spans="1:18" x14ac:dyDescent="0.3">
      <c r="A40" s="62">
        <v>11060025</v>
      </c>
      <c r="B40" s="63" t="s">
        <v>217</v>
      </c>
      <c r="C40" s="85">
        <v>60</v>
      </c>
      <c r="D40" s="85" t="s">
        <v>140</v>
      </c>
      <c r="E40" s="65" t="s">
        <v>399</v>
      </c>
      <c r="F40" s="39"/>
      <c r="G40" s="40"/>
      <c r="H40" s="41"/>
      <c r="I40" s="41"/>
      <c r="J40" s="40"/>
      <c r="K40" s="41"/>
      <c r="L40" s="42">
        <f t="shared" si="0"/>
        <v>0</v>
      </c>
      <c r="M40" s="42">
        <f t="shared" si="1"/>
        <v>0</v>
      </c>
      <c r="N40" s="25"/>
      <c r="O40" s="43"/>
      <c r="P40" s="58"/>
      <c r="R40" s="24"/>
    </row>
    <row r="41" spans="1:18" ht="20.399999999999999" x14ac:dyDescent="0.3">
      <c r="A41" s="62">
        <v>11060026</v>
      </c>
      <c r="B41" s="73" t="s">
        <v>216</v>
      </c>
      <c r="C41" s="96">
        <v>20</v>
      </c>
      <c r="D41" s="96" t="s">
        <v>140</v>
      </c>
      <c r="E41" s="65" t="s">
        <v>399</v>
      </c>
      <c r="F41" s="39"/>
      <c r="G41" s="40"/>
      <c r="H41" s="41"/>
      <c r="I41" s="41"/>
      <c r="J41" s="40"/>
      <c r="K41" s="41"/>
      <c r="L41" s="42">
        <f t="shared" si="0"/>
        <v>0</v>
      </c>
      <c r="M41" s="42">
        <f t="shared" si="1"/>
        <v>0</v>
      </c>
      <c r="N41" s="25"/>
      <c r="O41" s="43"/>
      <c r="P41" s="58"/>
      <c r="R41" s="24"/>
    </row>
    <row r="42" spans="1:18" ht="20.399999999999999" x14ac:dyDescent="0.3">
      <c r="A42" s="62">
        <v>11060027</v>
      </c>
      <c r="B42" s="63" t="s">
        <v>327</v>
      </c>
      <c r="C42" s="85">
        <v>70</v>
      </c>
      <c r="D42" s="85" t="s">
        <v>142</v>
      </c>
      <c r="E42" s="65" t="s">
        <v>399</v>
      </c>
      <c r="F42" s="39"/>
      <c r="G42" s="40"/>
      <c r="H42" s="41"/>
      <c r="I42" s="41"/>
      <c r="J42" s="40"/>
      <c r="K42" s="41"/>
      <c r="L42" s="42">
        <f t="shared" si="0"/>
        <v>0</v>
      </c>
      <c r="M42" s="42">
        <f t="shared" si="1"/>
        <v>0</v>
      </c>
      <c r="N42" s="25"/>
      <c r="O42" s="43"/>
      <c r="P42" s="58"/>
      <c r="R42" s="24"/>
    </row>
    <row r="43" spans="1:18" x14ac:dyDescent="0.3">
      <c r="A43" s="62">
        <v>11060028</v>
      </c>
      <c r="B43" s="63" t="s">
        <v>328</v>
      </c>
      <c r="C43" s="85">
        <v>30</v>
      </c>
      <c r="D43" s="85" t="s">
        <v>142</v>
      </c>
      <c r="E43" s="65" t="s">
        <v>399</v>
      </c>
      <c r="F43" s="39"/>
      <c r="G43" s="40"/>
      <c r="H43" s="41"/>
      <c r="I43" s="41"/>
      <c r="J43" s="40"/>
      <c r="K43" s="41"/>
      <c r="L43" s="42">
        <f t="shared" si="0"/>
        <v>0</v>
      </c>
      <c r="M43" s="42">
        <f t="shared" si="1"/>
        <v>0</v>
      </c>
      <c r="N43" s="25"/>
      <c r="O43" s="43"/>
      <c r="P43" s="58"/>
      <c r="R43" s="24"/>
    </row>
    <row r="44" spans="1:18" x14ac:dyDescent="0.3">
      <c r="A44" s="62">
        <v>11060029</v>
      </c>
      <c r="B44" s="63" t="s">
        <v>336</v>
      </c>
      <c r="C44" s="85">
        <v>120</v>
      </c>
      <c r="D44" s="85" t="s">
        <v>141</v>
      </c>
      <c r="E44" s="65" t="s">
        <v>399</v>
      </c>
      <c r="F44" s="39"/>
      <c r="G44" s="40"/>
      <c r="H44" s="41"/>
      <c r="I44" s="41"/>
      <c r="J44" s="40"/>
      <c r="K44" s="41"/>
      <c r="L44" s="42">
        <f t="shared" si="0"/>
        <v>0</v>
      </c>
      <c r="M44" s="42">
        <f t="shared" si="1"/>
        <v>0</v>
      </c>
      <c r="N44" s="25"/>
      <c r="O44" s="43"/>
      <c r="P44" s="58"/>
      <c r="R44" s="24"/>
    </row>
    <row r="45" spans="1:18" ht="20.399999999999999" x14ac:dyDescent="0.3">
      <c r="A45" s="62">
        <v>11060030</v>
      </c>
      <c r="B45" s="63" t="s">
        <v>337</v>
      </c>
      <c r="C45" s="85">
        <v>6</v>
      </c>
      <c r="D45" s="85" t="s">
        <v>141</v>
      </c>
      <c r="E45" s="65" t="s">
        <v>399</v>
      </c>
      <c r="F45" s="39"/>
      <c r="G45" s="40"/>
      <c r="H45" s="41"/>
      <c r="I45" s="41"/>
      <c r="J45" s="40"/>
      <c r="K45" s="41"/>
      <c r="L45" s="42">
        <f t="shared" si="0"/>
        <v>0</v>
      </c>
      <c r="M45" s="42">
        <f t="shared" si="1"/>
        <v>0</v>
      </c>
      <c r="N45" s="25"/>
      <c r="O45" s="43"/>
      <c r="P45" s="58"/>
      <c r="R45" s="24"/>
    </row>
    <row r="46" spans="1:18" ht="20.399999999999999" x14ac:dyDescent="0.3">
      <c r="A46" s="62">
        <v>11060031</v>
      </c>
      <c r="B46" s="63" t="s">
        <v>338</v>
      </c>
      <c r="C46" s="85">
        <v>14</v>
      </c>
      <c r="D46" s="85" t="s">
        <v>172</v>
      </c>
      <c r="E46" s="65" t="s">
        <v>399</v>
      </c>
      <c r="F46" s="39"/>
      <c r="G46" s="40"/>
      <c r="H46" s="41"/>
      <c r="I46" s="41"/>
      <c r="J46" s="40"/>
      <c r="K46" s="41"/>
      <c r="L46" s="42">
        <f t="shared" si="0"/>
        <v>0</v>
      </c>
      <c r="M46" s="42">
        <f t="shared" si="1"/>
        <v>0</v>
      </c>
      <c r="N46" s="25"/>
      <c r="O46" s="43"/>
      <c r="P46" s="58"/>
      <c r="R46" s="24"/>
    </row>
    <row r="47" spans="1:18" ht="20.399999999999999" x14ac:dyDescent="0.3">
      <c r="A47" s="62">
        <v>11060032</v>
      </c>
      <c r="B47" s="63" t="s">
        <v>339</v>
      </c>
      <c r="C47" s="85">
        <v>14</v>
      </c>
      <c r="D47" s="85" t="s">
        <v>172</v>
      </c>
      <c r="E47" s="65" t="s">
        <v>399</v>
      </c>
      <c r="F47" s="39"/>
      <c r="G47" s="40"/>
      <c r="H47" s="41"/>
      <c r="I47" s="41"/>
      <c r="J47" s="40"/>
      <c r="K47" s="41"/>
      <c r="L47" s="42">
        <f t="shared" si="0"/>
        <v>0</v>
      </c>
      <c r="M47" s="42">
        <f t="shared" si="1"/>
        <v>0</v>
      </c>
      <c r="N47" s="25"/>
      <c r="O47" s="43"/>
      <c r="P47" s="58"/>
      <c r="R47" s="24"/>
    </row>
    <row r="48" spans="1:18" ht="51" x14ac:dyDescent="0.3">
      <c r="A48" s="62">
        <v>11060033</v>
      </c>
      <c r="B48" s="67" t="s">
        <v>269</v>
      </c>
      <c r="C48" s="83">
        <v>6</v>
      </c>
      <c r="D48" s="84" t="s">
        <v>142</v>
      </c>
      <c r="E48" s="65" t="s">
        <v>399</v>
      </c>
      <c r="F48" s="39"/>
      <c r="G48" s="40"/>
      <c r="H48" s="55"/>
      <c r="I48" s="41"/>
      <c r="J48" s="40"/>
      <c r="K48" s="41"/>
      <c r="L48" s="42">
        <f t="shared" si="0"/>
        <v>0</v>
      </c>
      <c r="M48" s="42">
        <f t="shared" si="1"/>
        <v>0</v>
      </c>
      <c r="N48" s="25"/>
      <c r="O48" s="43"/>
      <c r="P48" s="58"/>
    </row>
    <row r="49" spans="1:18" x14ac:dyDescent="0.3">
      <c r="A49" s="62">
        <v>11060034</v>
      </c>
      <c r="B49" s="63" t="s">
        <v>324</v>
      </c>
      <c r="C49" s="85">
        <v>20</v>
      </c>
      <c r="D49" s="85" t="s">
        <v>142</v>
      </c>
      <c r="E49" s="65" t="s">
        <v>399</v>
      </c>
      <c r="F49" s="39"/>
      <c r="G49" s="40"/>
      <c r="H49" s="41"/>
      <c r="I49" s="41"/>
      <c r="J49" s="40"/>
      <c r="K49" s="41"/>
      <c r="L49" s="42">
        <f t="shared" si="0"/>
        <v>0</v>
      </c>
      <c r="M49" s="42">
        <f t="shared" si="1"/>
        <v>0</v>
      </c>
      <c r="N49" s="25"/>
      <c r="O49" s="43"/>
      <c r="P49" s="58"/>
      <c r="R49" s="24"/>
    </row>
    <row r="50" spans="1:18" ht="20.399999999999999" x14ac:dyDescent="0.3">
      <c r="A50" s="62">
        <v>11060035</v>
      </c>
      <c r="B50" s="63" t="s">
        <v>325</v>
      </c>
      <c r="C50" s="85">
        <v>20</v>
      </c>
      <c r="D50" s="85" t="s">
        <v>162</v>
      </c>
      <c r="E50" s="65" t="s">
        <v>399</v>
      </c>
      <c r="F50" s="39"/>
      <c r="G50" s="40"/>
      <c r="H50" s="41"/>
      <c r="I50" s="41"/>
      <c r="J50" s="40"/>
      <c r="K50" s="41"/>
      <c r="L50" s="42">
        <f t="shared" si="0"/>
        <v>0</v>
      </c>
      <c r="M50" s="42">
        <f t="shared" si="1"/>
        <v>0</v>
      </c>
      <c r="N50" s="25"/>
      <c r="O50" s="43"/>
      <c r="P50" s="57"/>
      <c r="R50" s="24"/>
    </row>
    <row r="51" spans="1:18" x14ac:dyDescent="0.3">
      <c r="A51" s="62">
        <v>11060036</v>
      </c>
      <c r="B51" s="63" t="s">
        <v>332</v>
      </c>
      <c r="C51" s="85">
        <v>12</v>
      </c>
      <c r="D51" s="85" t="s">
        <v>162</v>
      </c>
      <c r="E51" s="65" t="s">
        <v>399</v>
      </c>
      <c r="F51" s="39"/>
      <c r="G51" s="40"/>
      <c r="H51" s="41"/>
      <c r="I51" s="41"/>
      <c r="J51" s="40"/>
      <c r="K51" s="41"/>
      <c r="L51" s="42">
        <f t="shared" si="0"/>
        <v>0</v>
      </c>
      <c r="M51" s="42">
        <f t="shared" si="1"/>
        <v>0</v>
      </c>
      <c r="N51" s="25"/>
      <c r="O51" s="43"/>
      <c r="P51" s="58"/>
      <c r="R51" s="24"/>
    </row>
    <row r="52" spans="1:18" ht="20.399999999999999" x14ac:dyDescent="0.3">
      <c r="A52" s="62">
        <v>11060037</v>
      </c>
      <c r="B52" s="63" t="s">
        <v>334</v>
      </c>
      <c r="C52" s="85">
        <v>240</v>
      </c>
      <c r="D52" s="85" t="s">
        <v>162</v>
      </c>
      <c r="E52" s="65" t="s">
        <v>399</v>
      </c>
      <c r="F52" s="39"/>
      <c r="G52" s="40"/>
      <c r="H52" s="41"/>
      <c r="I52" s="41"/>
      <c r="J52" s="40"/>
      <c r="K52" s="41"/>
      <c r="L52" s="42">
        <f t="shared" si="0"/>
        <v>0</v>
      </c>
      <c r="M52" s="42">
        <f t="shared" si="1"/>
        <v>0</v>
      </c>
      <c r="N52" s="25"/>
      <c r="O52" s="43"/>
      <c r="P52" s="58"/>
      <c r="R52" s="24"/>
    </row>
    <row r="53" spans="1:18" x14ac:dyDescent="0.3">
      <c r="A53" s="62">
        <v>11060038</v>
      </c>
      <c r="B53" s="63" t="s">
        <v>333</v>
      </c>
      <c r="C53" s="85">
        <v>6</v>
      </c>
      <c r="D53" s="85" t="s">
        <v>142</v>
      </c>
      <c r="E53" s="65" t="s">
        <v>399</v>
      </c>
      <c r="F53" s="39"/>
      <c r="G53" s="40"/>
      <c r="H53" s="41"/>
      <c r="I53" s="41"/>
      <c r="J53" s="40"/>
      <c r="K53" s="41"/>
      <c r="L53" s="42">
        <f t="shared" si="0"/>
        <v>0</v>
      </c>
      <c r="M53" s="42">
        <f t="shared" si="1"/>
        <v>0</v>
      </c>
      <c r="N53" s="25"/>
      <c r="O53" s="43"/>
      <c r="P53" s="58"/>
      <c r="R53" s="24"/>
    </row>
    <row r="54" spans="1:18" ht="20.399999999999999" x14ac:dyDescent="0.3">
      <c r="A54" s="62">
        <v>11060039</v>
      </c>
      <c r="B54" s="97" t="s">
        <v>30</v>
      </c>
      <c r="C54" s="83">
        <v>20</v>
      </c>
      <c r="D54" s="85" t="s">
        <v>142</v>
      </c>
      <c r="E54" s="65" t="s">
        <v>399</v>
      </c>
      <c r="F54" s="39"/>
      <c r="G54" s="40"/>
      <c r="H54" s="41"/>
      <c r="I54" s="41"/>
      <c r="J54" s="40"/>
      <c r="K54" s="41"/>
      <c r="L54" s="42">
        <f t="shared" si="0"/>
        <v>0</v>
      </c>
      <c r="M54" s="42">
        <f t="shared" si="1"/>
        <v>0</v>
      </c>
      <c r="N54" s="25"/>
      <c r="O54" s="43"/>
      <c r="P54" s="58"/>
      <c r="R54" s="24"/>
    </row>
    <row r="55" spans="1:18" ht="20.399999999999999" x14ac:dyDescent="0.3">
      <c r="A55" s="62">
        <v>11060040</v>
      </c>
      <c r="B55" s="63" t="s">
        <v>214</v>
      </c>
      <c r="C55" s="85">
        <v>10</v>
      </c>
      <c r="D55" s="85" t="s">
        <v>141</v>
      </c>
      <c r="E55" s="65" t="s">
        <v>399</v>
      </c>
      <c r="F55" s="39"/>
      <c r="G55" s="40"/>
      <c r="H55" s="41"/>
      <c r="I55" s="41"/>
      <c r="J55" s="40"/>
      <c r="K55" s="41"/>
      <c r="L55" s="42">
        <f t="shared" si="0"/>
        <v>0</v>
      </c>
      <c r="M55" s="42">
        <f t="shared" si="1"/>
        <v>0</v>
      </c>
      <c r="N55" s="25"/>
      <c r="O55" s="43"/>
      <c r="P55" s="58"/>
      <c r="R55" s="24"/>
    </row>
    <row r="56" spans="1:18" x14ac:dyDescent="0.3">
      <c r="A56" s="62">
        <v>11060041</v>
      </c>
      <c r="B56" s="63" t="s">
        <v>218</v>
      </c>
      <c r="C56" s="85">
        <v>200</v>
      </c>
      <c r="D56" s="85" t="s">
        <v>162</v>
      </c>
      <c r="E56" s="65" t="s">
        <v>399</v>
      </c>
      <c r="F56" s="39"/>
      <c r="G56" s="40"/>
      <c r="H56" s="41"/>
      <c r="I56" s="41"/>
      <c r="J56" s="40"/>
      <c r="K56" s="41"/>
      <c r="L56" s="42">
        <f t="shared" si="0"/>
        <v>0</v>
      </c>
      <c r="M56" s="42">
        <f t="shared" si="1"/>
        <v>0</v>
      </c>
      <c r="N56" s="25"/>
      <c r="O56" s="43"/>
      <c r="P56" s="58"/>
      <c r="R56" s="24"/>
    </row>
    <row r="57" spans="1:18" ht="30.6" x14ac:dyDescent="0.3">
      <c r="A57" s="62">
        <v>11060042</v>
      </c>
      <c r="B57" s="66" t="s">
        <v>407</v>
      </c>
      <c r="C57" s="85">
        <v>10</v>
      </c>
      <c r="D57" s="85" t="s">
        <v>142</v>
      </c>
      <c r="E57" s="65" t="s">
        <v>399</v>
      </c>
      <c r="F57" s="39"/>
      <c r="G57" s="40"/>
      <c r="H57" s="41"/>
      <c r="I57" s="41"/>
      <c r="J57" s="40"/>
      <c r="K57" s="41"/>
      <c r="L57" s="42">
        <f t="shared" si="0"/>
        <v>0</v>
      </c>
      <c r="M57" s="42">
        <f t="shared" si="1"/>
        <v>0</v>
      </c>
      <c r="N57" s="25"/>
      <c r="O57" s="43"/>
      <c r="P57" s="58"/>
      <c r="R57" s="24"/>
    </row>
    <row r="58" spans="1:18" ht="20.399999999999999" x14ac:dyDescent="0.3">
      <c r="A58" s="62">
        <v>11060043</v>
      </c>
      <c r="B58" s="63" t="s">
        <v>227</v>
      </c>
      <c r="C58" s="85">
        <v>10</v>
      </c>
      <c r="D58" s="85" t="s">
        <v>142</v>
      </c>
      <c r="E58" s="65" t="s">
        <v>399</v>
      </c>
      <c r="F58" s="39"/>
      <c r="G58" s="40"/>
      <c r="H58" s="41"/>
      <c r="I58" s="41"/>
      <c r="J58" s="40"/>
      <c r="K58" s="41"/>
      <c r="L58" s="42">
        <f t="shared" si="0"/>
        <v>0</v>
      </c>
      <c r="M58" s="42">
        <f t="shared" si="1"/>
        <v>0</v>
      </c>
      <c r="N58" s="25"/>
      <c r="O58" s="43"/>
      <c r="P58" s="58"/>
      <c r="R58" s="24"/>
    </row>
    <row r="59" spans="1:18" ht="30.6" x14ac:dyDescent="0.3">
      <c r="A59" s="62">
        <v>11060044</v>
      </c>
      <c r="B59" s="66" t="s">
        <v>439</v>
      </c>
      <c r="C59" s="85">
        <v>12</v>
      </c>
      <c r="D59" s="85" t="s">
        <v>142</v>
      </c>
      <c r="E59" s="65" t="s">
        <v>399</v>
      </c>
      <c r="F59" s="39"/>
      <c r="G59" s="40"/>
      <c r="H59" s="41"/>
      <c r="I59" s="41"/>
      <c r="J59" s="40"/>
      <c r="K59" s="41"/>
      <c r="L59" s="42">
        <f t="shared" si="0"/>
        <v>0</v>
      </c>
      <c r="M59" s="42">
        <f t="shared" si="1"/>
        <v>0</v>
      </c>
      <c r="N59" s="25"/>
      <c r="O59" s="43"/>
      <c r="P59" s="58"/>
      <c r="R59" s="24"/>
    </row>
    <row r="60" spans="1:18" x14ac:dyDescent="0.3">
      <c r="A60" s="75"/>
      <c r="B60" s="81" t="s">
        <v>401</v>
      </c>
      <c r="C60" s="75"/>
      <c r="D60" s="75"/>
      <c r="E60" s="75"/>
      <c r="F60" s="25"/>
      <c r="G60" s="25"/>
      <c r="H60" s="25"/>
      <c r="I60" s="25"/>
      <c r="J60" s="25"/>
      <c r="K60" s="25"/>
      <c r="L60" s="98">
        <f>SUM(L16:L59)</f>
        <v>0</v>
      </c>
      <c r="M60" s="98">
        <f>SUM(M16:M59)</f>
        <v>0</v>
      </c>
      <c r="N60" s="25"/>
      <c r="O60" s="25"/>
      <c r="P60" s="25"/>
    </row>
    <row r="61" spans="1:18" x14ac:dyDescent="0.3">
      <c r="M61" s="59"/>
    </row>
    <row r="62" spans="1:18" x14ac:dyDescent="0.3">
      <c r="B62" t="s">
        <v>402</v>
      </c>
      <c r="C62" t="s">
        <v>397</v>
      </c>
    </row>
    <row r="64" spans="1:18" x14ac:dyDescent="0.3">
      <c r="B64" t="s">
        <v>398</v>
      </c>
    </row>
  </sheetData>
  <mergeCells count="4">
    <mergeCell ref="A13:D13"/>
    <mergeCell ref="A1:E7"/>
    <mergeCell ref="A12:E12"/>
    <mergeCell ref="F13:P13"/>
  </mergeCells>
  <phoneticPr fontId="12" type="noConversion"/>
  <dataValidations count="1">
    <dataValidation allowBlank="1" showErrorMessage="1" errorTitle="Napačna vrednost podatkov" error="Vrednost popusta je previsoka. Skupna cena ne more biti negativna vrednost. Prosimo preverite podatke." sqref="I16:J59" xr:uid="{00000000-0002-0000-0500-000000000000}"/>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Sklop 1 Odtisni materiali</vt:lpstr>
      <vt:lpstr>Sklop 2 Endodontija</vt:lpstr>
      <vt:lpstr>Sklop 3 Protetika</vt:lpstr>
      <vt:lpstr>Sklop 4 Ostalo</vt:lpstr>
      <vt:lpstr>Sklop 5 svedri</vt:lpstr>
      <vt:lpstr>Sklop 6 zalivke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Andreja Reberšak</dc:creator>
  <cp:lastModifiedBy>Alenka Vodoncnik</cp:lastModifiedBy>
  <dcterms:created xsi:type="dcterms:W3CDTF">2022-09-14T07:20:34Z</dcterms:created>
  <dcterms:modified xsi:type="dcterms:W3CDTF">2025-07-23T12:01:28Z</dcterms:modified>
</cp:coreProperties>
</file>